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queryTables/queryTable1.xml" ContentType="application/vnd.openxmlformats-officedocument.spreadsheetml.query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DL\Dropbox\Backup\Vida Profissional\Vida Profissional NHCB\7002423-SAMARCO abastec dropbox\ARQUIVAMENTO RHAMA\Data and Analysis\Planilhas\"/>
    </mc:Choice>
  </mc:AlternateContent>
  <bookViews>
    <workbookView xWindow="0" yWindow="0" windowWidth="20325" windowHeight="6960" tabRatio="868" firstSheet="19" activeTab="28"/>
  </bookViews>
  <sheets>
    <sheet name="Resumo alternativas" sheetId="9" r:id="rId1"/>
    <sheet name="Aimorés - Sto Anto" sheetId="6" r:id="rId2"/>
    <sheet name="Alpercata" sheetId="11" r:id="rId3"/>
    <sheet name="Baixo Guandu -Mascarenhas" sheetId="13" r:id="rId4"/>
    <sheet name="Baixo Guandu -Sede" sheetId="12" r:id="rId5"/>
    <sheet name="Barra Longa - Barreto" sheetId="14" r:id="rId6"/>
    <sheet name="Barra Longa - Gesteira" sheetId="15" r:id="rId7"/>
    <sheet name="B. Oriente - Perpetuo Socor" sheetId="16" r:id="rId8"/>
    <sheet name="Colatina - Sede" sheetId="17" r:id="rId9"/>
    <sheet name="Fernandes tourinho - sra da pen" sheetId="34" r:id="rId10"/>
    <sheet name="Galileia - Sede" sheetId="18" r:id="rId11"/>
    <sheet name="Gov. valadares - São Vitor" sheetId="21" r:id="rId12"/>
    <sheet name="Gov. valadares - Sede" sheetId="19" r:id="rId13"/>
    <sheet name="Itueta" sheetId="10" r:id="rId14"/>
    <sheet name="Linhares - Sede" sheetId="22" r:id="rId15"/>
    <sheet name="Linhares - Regência" sheetId="23" r:id="rId16"/>
    <sheet name="Mariana - Camargos" sheetId="24" r:id="rId17"/>
    <sheet name="Mariana - Paracatu de B" sheetId="25" r:id="rId18"/>
    <sheet name="Mariana - Pedras" sheetId="26" r:id="rId19"/>
    <sheet name="Marilândia - Bonisenha" sheetId="27" r:id="rId20"/>
    <sheet name="Periquito - Pedra Corrida " sheetId="28" r:id="rId21"/>
    <sheet name="Resplendor" sheetId="7" r:id="rId22"/>
    <sheet name="Santana do Paraiso - Ipaba do P" sheetId="29" r:id="rId23"/>
    <sheet name="Tumiritinga - S. Tomé R Doce" sheetId="31" r:id="rId24"/>
    <sheet name="Tumiritinga - Sede" sheetId="30" r:id="rId25"/>
    <sheet name="Itens SINAPI" sheetId="2" r:id="rId26"/>
    <sheet name="Intens SINAPI 2" sheetId="3" r:id="rId27"/>
    <sheet name="Intens SINAPI 3" sheetId="4" r:id="rId28"/>
    <sheet name="Auxiliar" sheetId="5" r:id="rId29"/>
  </sheets>
  <definedNames>
    <definedName name="_Ref482797159" localSheetId="13">Itueta!$Y$3</definedName>
    <definedName name="_Ref482797210" localSheetId="13">Itueta!$Y$6</definedName>
    <definedName name="_Ref482797358" localSheetId="13">Itueta!$Y$4</definedName>
    <definedName name="_Ref482797710" localSheetId="13">Itueta!$Y$10</definedName>
    <definedName name="_Ref482797719" localSheetId="13">Itueta!$Y$7</definedName>
    <definedName name="_Ref482798510" localSheetId="13">Itueta!$Y$5</definedName>
    <definedName name="_Ref482798561" localSheetId="13">Itueta!$Y$9</definedName>
    <definedName name="New_Text_Document" localSheetId="25">'Itens SINAPI'!$K$5:$U$18</definedName>
    <definedName name="New_Text_Document__2" localSheetId="25">'Itens SINAPI'!#REF!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7" i="5" l="1"/>
  <c r="H22" i="5"/>
  <c r="C32" i="5"/>
  <c r="E34" i="5" s="1"/>
  <c r="E13" i="5"/>
  <c r="E11" i="5"/>
  <c r="E20" i="5"/>
  <c r="E18" i="5"/>
  <c r="E26" i="5"/>
  <c r="E24" i="5"/>
  <c r="E32" i="5" l="1"/>
</calcChain>
</file>

<file path=xl/connections.xml><?xml version="1.0" encoding="utf-8"?>
<connections xmlns="http://schemas.openxmlformats.org/spreadsheetml/2006/main">
  <connection id="1" name="New Text Document" type="6" refreshedVersion="5" background="1" saveData="1">
    <textPr codePage="850" sourceFile="C:\Users\MarcusVinicius\Dropbox\Backup\Vida Profissional\Vida Profissional NHCB\7002423-SAMARCO abastec dropbox\alternativas - Custos\New Text Document.txt" space="1" consecutive="1">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<sst xmlns="http://schemas.openxmlformats.org/spreadsheetml/2006/main" count="8656" uniqueCount="554">
  <si>
    <t>Q</t>
  </si>
  <si>
    <t>Vel</t>
  </si>
  <si>
    <t>Diametro (m)</t>
  </si>
  <si>
    <t>m3/s</t>
  </si>
  <si>
    <t>m/s</t>
  </si>
  <si>
    <t>Aimorés</t>
  </si>
  <si>
    <t>Santo Antônio do Rio Doce (Mauá)</t>
  </si>
  <si>
    <t>Sede</t>
  </si>
  <si>
    <t>Mascarenhas</t>
  </si>
  <si>
    <t>Barra Longa</t>
  </si>
  <si>
    <t>Barreto</t>
  </si>
  <si>
    <t>Gesteira</t>
  </si>
  <si>
    <t>Colatina</t>
  </si>
  <si>
    <t>Governador Valadares</t>
  </si>
  <si>
    <t>Sede (ETA CENTRAL)</t>
  </si>
  <si>
    <t>Itueta</t>
  </si>
  <si>
    <t>Linhares</t>
  </si>
  <si>
    <t>Mariana</t>
  </si>
  <si>
    <t>Camargos</t>
  </si>
  <si>
    <t>Marilândia</t>
  </si>
  <si>
    <t>Bonisenha</t>
  </si>
  <si>
    <t>Periquito</t>
  </si>
  <si>
    <t xml:space="preserve">Pedra Corrida </t>
  </si>
  <si>
    <t>Resplendor</t>
  </si>
  <si>
    <t>Santana do Paraíso</t>
  </si>
  <si>
    <t>Ipaba do Paraíso</t>
  </si>
  <si>
    <t>Tumiritinga</t>
  </si>
  <si>
    <t>São Tomé do Rio Doce</t>
  </si>
  <si>
    <t>L/s</t>
  </si>
  <si>
    <t>D comercial (mm)</t>
  </si>
  <si>
    <t>TUBO DE POLIETILENO DE ALTA DENSIDADE (PEAD), PE-80,</t>
  </si>
  <si>
    <t>DE = 110 MM X 10,0 MM PAREDE,SDR 11 - PN 12,5 )</t>
  </si>
  <si>
    <t>DE = 1000 MM X 38,5 MM PAREDE, SDR 26 - PN 05</t>
  </si>
  <si>
    <t>DE = 1200 MM X 37,2 MM PAREDE, SDR 32,25 - PN 04 )</t>
  </si>
  <si>
    <t>DE = 1400 MM X 42,9 MM PAREDE, SDR 32,25 - PN 04</t>
  </si>
  <si>
    <t>DE = 160 MM X 14,6 MM PAREDE,(SDR 11 - PN 12,5</t>
  </si>
  <si>
    <t>DE = 900 MM X 34,7 MM PAREDE, (SDR 26 - PN 05 )</t>
  </si>
  <si>
    <t>DE= 200 MM X 18,2 MM PAREDE, (SDR 11 - PN 12,5</t>
  </si>
  <si>
    <t>DE= 315 MM X 28,7 MM PAREDE, SDR 11 - PN 12,5 )</t>
  </si>
  <si>
    <t>DE= 400 MM X 36,4 MM PAREDE, (SDR 11 - PN 12,5</t>
  </si>
  <si>
    <t>DE= 500 MM X 45,5 MM PAREDE, (SDR 11 - PN 12,5 )</t>
  </si>
  <si>
    <t>DE= 630 MM X 57,3 MM PAREDE, SDR 11 - PN 12,5</t>
  </si>
  <si>
    <t>DE= 730 MM X 34,1 MM PAREDE, SDR 21 - PN 06</t>
  </si>
  <si>
    <t>DE= 800 MM X 30,8 MM PAREDE, (SDR 26 - PN 05 )</t>
  </si>
  <si>
    <t>MM</t>
  </si>
  <si>
    <t>X</t>
  </si>
  <si>
    <t>38,5</t>
  </si>
  <si>
    <t>10,0</t>
  </si>
  <si>
    <t>37,2</t>
  </si>
  <si>
    <t>42,9</t>
  </si>
  <si>
    <t>14,6</t>
  </si>
  <si>
    <t>34,7</t>
  </si>
  <si>
    <t>18,2</t>
  </si>
  <si>
    <t>28,7</t>
  </si>
  <si>
    <t>36,4</t>
  </si>
  <si>
    <t>45,5</t>
  </si>
  <si>
    <t>57,3</t>
  </si>
  <si>
    <t>34,1</t>
  </si>
  <si>
    <t>30,8</t>
  </si>
  <si>
    <t xml:space="preserve">DE = </t>
  </si>
  <si>
    <t>Comprimento</t>
  </si>
  <si>
    <t>Comprimento (km)</t>
  </si>
  <si>
    <t>6,9</t>
  </si>
  <si>
    <t>DE= 75 MM X 6,9 MM PAREDE, (SRD 11 - PN 12,5 )</t>
  </si>
  <si>
    <t>R$/m</t>
  </si>
  <si>
    <t>MM,</t>
  </si>
  <si>
    <t>UN</t>
  </si>
  <si>
    <t>LUVA</t>
  </si>
  <si>
    <t>CHUTE</t>
  </si>
  <si>
    <t>90708</t>
  </si>
  <si>
    <t>TUBO DE PEAD CORRUGADO DE DUPLA PAREDE PARA REDE COLETORA DE ESGOTO, DN 600 MM, JUNTA ELÁSTICA INTEGRADA, INSTALADO EM LOCAL COM NÍVEL BAIXO DE INTERFERÊNCIAS - FORNECIMENTO E ASSENTAMENTO. AF_06/2015</t>
  </si>
  <si>
    <t>M</t>
  </si>
  <si>
    <t/>
  </si>
  <si>
    <t>5631</t>
  </si>
  <si>
    <t>ESCAVADEIRA HIDRÁULICA SOBRE ESTEIRAS, CAÇAMBA 0,80 M3, PESO OPERACIONAL 17 T, POTENCIA BRUTA 111 HP - CHP DIURNO. AF_06/2014</t>
  </si>
  <si>
    <t>CHP</t>
  </si>
  <si>
    <t>5632</t>
  </si>
  <si>
    <t>ESCAVADEIRA HIDRÁULICA SOBRE ESTEIRAS, CAÇAMBA 0,80 M3, PESO OPERACIONAL 17 T, POTENCIA BRUTA 111 HP - CHI DIURNO. AF_06/2014</t>
  </si>
  <si>
    <t>CHI</t>
  </si>
  <si>
    <t>88246</t>
  </si>
  <si>
    <t>ASSENTADOR DE TUBOS COM ENCARGOS COMPLEMENTARES</t>
  </si>
  <si>
    <t>H</t>
  </si>
  <si>
    <t>88316</t>
  </si>
  <si>
    <t>SERVENTE COM ENCARGOS COMPLEMENTARES</t>
  </si>
  <si>
    <t>20078</t>
  </si>
  <si>
    <t>PASTA LUBRIFICANTE PARA TUBOS E CONEXOES COM JUNTA ELASTICA (USO EM PVC, ACO, POLIETILENO E OUTROS) ( DE *400* G)</t>
  </si>
  <si>
    <t>41782</t>
  </si>
  <si>
    <t>TUBO CORRUGADO PEAD, PAREDE DUPLA, INTERNA LISA, JEI, DN/DI 600 MM, PARA SANEAMENTO ESGOTO</t>
  </si>
  <si>
    <t>90709</t>
  </si>
  <si>
    <t>TUBO DE PVC PARA REDE COLETORA DE ESGOTO DE PAREDE MACIÇA, DN 100 MM, JUNTA ELÁSTICA, INSTALADO EM LOCAL COM NÍVEL ALTO DE INTERFERÊNCIAS - FORNECIMENTO E ASSENTAMENTO. AF_06/2015</t>
  </si>
  <si>
    <t>36365</t>
  </si>
  <si>
    <t>TUBO COLETOR DE ESGOTO PVC, JEI, DN 100 MM (NBR  7362)</t>
  </si>
  <si>
    <t>90710</t>
  </si>
  <si>
    <t>TUBO DE PVC PARA REDE COLETORA DE ESGOTO DE PAREDE MACIÇA, DN 150 MM, JUNTA ELÁSTICA, INSTALADO EM LOCAL COM NÍVEL ALTO DE INTERFERÊNCIAS - FORNECIMENTO E ASSENTAMENTO. AF_06/2015</t>
  </si>
  <si>
    <t>41936</t>
  </si>
  <si>
    <t>TUBO COLETOR DE ESGOTO, PVC, JEI, DN 150 MM  (NBR 7362)</t>
  </si>
  <si>
    <t>90711</t>
  </si>
  <si>
    <t>TUBO DE PVC PARA REDE COLETORA DE ESGOTO DE PAREDE MACIÇA, DN 200 MM, JUNTA ELÁSTICA, INSTALADO EM LOCAL COM NÍVEL ALTO DE INTERFERÊNCIAS - FORNECIMENTO E ASSENTAMENTO. AF_06/2015</t>
  </si>
  <si>
    <t>41930</t>
  </si>
  <si>
    <t>TUBO COLETOR DE ESGOTO PVC, JEI, DN 200 MM (NBR 7362)</t>
  </si>
  <si>
    <t>90712</t>
  </si>
  <si>
    <t>TUBO DE PVC PARA REDE COLETORA DE ESGOTO DE PAREDE MACIÇA, DN 250 MM, JUNTA ELÁSTICA, INSTALADO EM LOCAL COM NÍVEL ALTO DE INTERFERÊNCIAS - FORNECIMENTO E ASSENTAMENTO. AF_06/2015</t>
  </si>
  <si>
    <t>41931</t>
  </si>
  <si>
    <t>TUBO COLETOR DE ESGOTO PVC, JEI, DN 250 MM (NBR 7362)</t>
  </si>
  <si>
    <t>90713</t>
  </si>
  <si>
    <t>TUBO DE PVC PARA REDE COLETORA DE ESGOTO DE PAREDE MACIÇA, DN 300 MM, JUNTA ELÁSTICA, INSTALADO EM LOCAL COM NÍVEL ALTO DE INTERFERÊNCIAS - FORNECIMENTO E ASSENTAMENTO. AF_06/2015</t>
  </si>
  <si>
    <t>41932</t>
  </si>
  <si>
    <t>TUBO COLETOR DE ESGOTO PVC, JEI, DN 300 MM (NBR 7362)</t>
  </si>
  <si>
    <t>90714</t>
  </si>
  <si>
    <t>TUBO DE PVC PARA REDE COLETORA DE ESGOTO DE PAREDE MACIÇA, DN 350 MM, JUNTA ELÁSTICA, INSTALADO EM LOCAL COM NÍVEL ALTO DE INTERFERÊNCIAS - FORNECIMENTO E ASSENTAMENTO. AF_06/2015</t>
  </si>
  <si>
    <t>41933</t>
  </si>
  <si>
    <t>TUBO COLETOR DE ESGOTO PVC, JEI, DN 350 MM (NBR 7362)</t>
  </si>
  <si>
    <t>90715</t>
  </si>
  <si>
    <t>TUBO DE PVC PARA REDE COLETORA DE ESGOTO DE PAREDE MACIÇA, DN 400 MM, JUNTA ELÁSTICA, INSTALADO EM LOCAL COM NÍVEL ALTO DE INTERFERÊNCIAS - FORNECIMENTO E ASSENTAMENTO. AF_06/2015</t>
  </si>
  <si>
    <t>5678</t>
  </si>
  <si>
    <t>RETROESCAVADEIRA SOBRE RODAS COM CARREGADEIRA, TRAÇÃO 4X4, POTÊNCIA LÍQ. 88 HP, CAÇAMBA CARREG. CAP. MÍN. 1 M3, CAÇAMBA RETRO CAP. 0,26 M3, PESO OPERACIONAL MÍN. 6.674 KG, PROFUNDIDADE ESCAVAÇÃO MÁX. 4,37 M - CHP DIURNO. AF_06/2014</t>
  </si>
  <si>
    <t>5679</t>
  </si>
  <si>
    <t>RETROESCAVADEIRA SOBRE RODAS COM CARREGADEIRA, TRAÇÃO 4X4, POTÊNCIA LÍQ. 88 HP, CAÇAMBA CARREG. CAP. MÍN. 1 M3, CAÇAMBA RETRO CAP. 0,26 M3, PESO OPERACIONAL MÍN. 6.674 KG, PROFUNDIDADE ESCAVAÇÃO MÁX. 4,37 M - CHI DIURNO. AF_06/2014</t>
  </si>
  <si>
    <t>41934</t>
  </si>
  <si>
    <t>TUBO COLETOR DE ESGOTO PVC, JEI, DN 400 MM (NBR 7362)</t>
  </si>
  <si>
    <t>90716</t>
  </si>
  <si>
    <t>TUBO DE PVC CORRUGADO DE DUPLA PAREDE PARA REDE COLETORA DE ESGOTO, DN 150 MM, JUNTA ELÁSTICA, INSTALADO EM LOCAL COM NÍVEL ALTO DE INTERFERÊNCIAS - FORNECIMENTO E ASSENTAMENTO. AF_06/2015</t>
  </si>
  <si>
    <t>305</t>
  </si>
  <si>
    <t>!EM PROCESSO DE DESATIVACAO! ANEL BORRACHA, PARA TUBO PVC, REDE COLETOR ESGOTO, DN 150 MM (NBR 7362)</t>
  </si>
  <si>
    <t>38032</t>
  </si>
  <si>
    <t>TUBO PVC CORRUGADO, PAREDE DUPLA, JE, DN 150 MM, REDE COLETORA ESGOTO</t>
  </si>
  <si>
    <t>90717</t>
  </si>
  <si>
    <t>TUBO DE PVC CORRUGADO DE DUPLA PAREDE PARA REDE COLETORA DE ESGOTO, DN 200 MM, JUNTA ELÁSTICA, INSTALADO EM LOCAL COM NÍVEL ALTO DE INTERFERÊNCIAS - FORNECIMENTO E ASSENTAMENTO. AF_06/2015</t>
  </si>
  <si>
    <t>306</t>
  </si>
  <si>
    <t>!EM PROCESSO DE DESATIVACAO! ANEL BORRACHA, PARA TUBO PVC, REDE COLETOR ESGOTO, DN 200 MM (NBR 7362)</t>
  </si>
  <si>
    <t>38033</t>
  </si>
  <si>
    <t>TUBO PVC CORRUGADO, PAREDE DUPLA, JE, DN 200 MM, REDE COLETORA ESGOTO</t>
  </si>
  <si>
    <t>90718</t>
  </si>
  <si>
    <t>TUBO DE PVC CORRUGADO DE DUPLA PAREDE PARA REDE COLETORA DE ESGOTO, DN 250 MM, JUNTA ELÁSTICA, INSTALADO EM LOCAL COM NÍVEL ALTO DE INTERFERÊNCIAS - FORNECIMENTO E ASSENTAMENTO. AF_06/2015</t>
  </si>
  <si>
    <t>307</t>
  </si>
  <si>
    <t>!EM PROCESSO DE DESATIVACAO! ANEL BORRACHA, PARA TUBO PVC, REDE COLETOR ESGOTO, DN 250 MM (NBR 7362)</t>
  </si>
  <si>
    <t>38034</t>
  </si>
  <si>
    <t>TUBO PVC CORRUGADO, PAREDE DUPLA, JE, DN 250 MM, REDE COLETORA ESGOTO</t>
  </si>
  <si>
    <t>90719</t>
  </si>
  <si>
    <t>TUBO DE PVC CORRUGADO DE DUPLA PAREDE PARA REDE COLETORA DE ESGOTO, DN 300 MM, JUNTA ELÁSTICA, INSTALADO EM LOCAL COM NÍVEL ALTO DE INTERFERÊNCIAS - FORNECIMENTO E ASSENTAMENTO. AF_06/2015</t>
  </si>
  <si>
    <t>308</t>
  </si>
  <si>
    <t>!EM PROCESSO DE DESATIVACAO! ANEL BORRACHA, PARA TUBO, PVC REDE COLETOR ESGOTO, DN 300 MM (NBR 7362)</t>
  </si>
  <si>
    <t>38035</t>
  </si>
  <si>
    <t>TUBO PVC CORRUGADO, PAREDE DUPLA, JE, DN 300 MM, REDE COLETORA ESGOTO</t>
  </si>
  <si>
    <t>90720</t>
  </si>
  <si>
    <t>TUBO DE PVC CORRUGADO DE DUPLA PAREDE PARA REDE COLETORA DE ESGOTO, DN 350 MM, JUNTA ELÁSTICA, INSTALADO EM LOCAL COM NÍVEL ALTO DE INTERFERÊNCIAS - FORNECIMENTO E ASSENTAMENTO. AF_06/2015</t>
  </si>
  <si>
    <t>309</t>
  </si>
  <si>
    <t>!EM PROCESSO DE DESATIVACAO! ANEL BORRACHA, PARA TUBO PVC, REDE COLETOR ESGOTO, DN 350 MM (NBR 7362)</t>
  </si>
  <si>
    <t>38036</t>
  </si>
  <si>
    <t>TUBO PVC CORRUGADO, PAREDE DUPLA, JE, DN 350 MM, REDE COLETORA ESGOTO</t>
  </si>
  <si>
    <t>90721</t>
  </si>
  <si>
    <t>TUBO DE PVC CORRUGADO DE DUPLA PAREDE PARA REDE COLETORA DE ESGOTO, DN 400 MM, EM JUNTA ELÁSTICA, INSTALADO EM LOCAL COM NÍVEL ALTO DE INTERFERÊNCIAS - FORNECIMENTO E ASSENTAMENTO. AF_06/2015</t>
  </si>
  <si>
    <t>310</t>
  </si>
  <si>
    <t>!EM PROCESSO DE DESATIVACAO! ANEL BORRACHA, PARA TUBO PVC, REDE COLETOR ESGOTO, DN 400 MM (NBR 7362)</t>
  </si>
  <si>
    <t>38037</t>
  </si>
  <si>
    <t>TUBO PVC CORRUGADO, PAREDE DUPLA, JE, DN 400 MM, REDE COLETORA ESGOTO</t>
  </si>
  <si>
    <t>90723</t>
  </si>
  <si>
    <t>TUBO DE PEAD CORRUGADO DE DUPLA PAREDE PARA REDE COLETORA DE ESGOTO, DN 600 MM, JUNTA ELÁSTICA INTEGRADA, INSTALADO EM LOCAL COM NÍVEL ALTO DE INTERFERÊNCIAS - FORNECIMENTO E ASSENTAMENTO. AF_06/2015</t>
  </si>
  <si>
    <t>ASTU</t>
  </si>
  <si>
    <t>COMPOSICAO</t>
  </si>
  <si>
    <t>INSUMO</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</si>
  <si>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</si>
  <si>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</si>
  <si>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</si>
  <si>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</si>
  <si>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</si>
  <si>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</si>
  <si>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</si>
  <si>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</si>
  <si>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</si>
  <si>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</si>
  <si>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</si>
  <si>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</si>
  <si>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</si>
  <si>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</si>
  <si>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</si>
  <si>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</si>
  <si>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</si>
  <si>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</si>
  <si>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</si>
  <si>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</si>
  <si>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</si>
  <si>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</si>
  <si>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</si>
  <si>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</si>
  <si>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</si>
  <si>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</si>
  <si>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</si>
  <si>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</si>
  <si>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</si>
  <si>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</si>
  <si>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</si>
  <si>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</si>
  <si>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</si>
  <si>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</si>
  <si>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</si>
  <si>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</si>
  <si>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41779</t>
  </si>
  <si>
    <t>TUBO CORRUGADO PEAD, PAREDE DUPLA, INTERNA LISA, JEI, DN/DI 250 MM, PARA SANEAMENTO</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</si>
  <si>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</si>
  <si>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</si>
  <si>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</si>
  <si>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</si>
  <si>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41780</t>
  </si>
  <si>
    <t>TUBO CORRUGADO PEAD, PAREDE DUPLA, INTERNA LISA, JEI, DN/DI 300 MM, PARA SANEAMENTO ESGOTO</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</si>
  <si>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</si>
  <si>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</si>
  <si>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</si>
  <si>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</si>
  <si>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41783</t>
  </si>
  <si>
    <t>TUBO CORRUGADO PEAD, PAREDE DUPLA, INTERNA LISA, JEI, DN/DI *750* MM, PARA SANEAMENTO ESGOTO</t>
  </si>
  <si>
    <t>94876</t>
  </si>
  <si>
    <t>ASSENTAMENTO DE TUBO DE PEAD CORRUGADO DE DUPLA PAREDE PARA REDE COLETORA DE ESGOTO, DN 750 MM, JUNTA ELÁSTICA INTEGRADA, INSTALADO EM LOCAL COM NÍVEL BAIXO DE INTERFERÊNCIAS (NÃO INCLUI FORNECIMENTO). AF_06/2016</t>
  </si>
  <si>
    <t>94877</t>
  </si>
  <si>
    <t>TUBO DE PEAD CORRUGADO DE DUPLA PAREDE PARA REDE COLETORA DE ESGOTO, DN 900 MM, JUNTA ELÁSTICA INTEGRADA, INSTALADO EM LOCAL COM NÍVEL BAIXO DE INTERFERÊNCIAS - FORNECIMENTO E ASSENTAMENTO. AF_06/2016</t>
  </si>
  <si>
    <t>41784</t>
  </si>
  <si>
    <t>TUBO CORRUGADO PEAD, PAREDE DUPLA, INTERNA LISA, JEI, DN/DI 900 MM, PARA SANEAMENTO ESGOTO</t>
  </si>
  <si>
    <t>94878</t>
  </si>
  <si>
    <t>ASSENTAMENTO DE TUBO DE PEAD CORRUGADO DE DUPLA PAREDE PARA REDE COLETORA DE ESGOTO, DN 900 MM, JUNTA ELÁSTICA INTEGRADA, INSTALADO EM LOCAL COM NÍVEL BAIXO DE INTERFERÊNCIAS (NÃO INCLUI FORNECIMENTO). AF_06/2016</t>
  </si>
  <si>
    <t>94879</t>
  </si>
  <si>
    <t>TUBO DE PEAD CORRUGADO DE DUPLA PAREDE PARA REDE COLETORA DE ESGOTO, DN 1000 MM, JUNTA ELÁSTICA INTEGRADA, INSTALADO EM LOCAL COM NÍVEL BAIXO DE INTERFERÊNCIAS - FORNECIMENTO E ASSENTAMENTO. AF_06/2016</t>
  </si>
  <si>
    <t>41785</t>
  </si>
  <si>
    <t>TUBO CORRUGADO PEAD, PAREDE DUPLA, INTERNA LISA, JEI, DN/DI *1000* MM, PARA SANEAMENTO ESGOTO</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</si>
  <si>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</si>
  <si>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</si>
  <si>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</si>
  <si>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</si>
  <si>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41786</t>
  </si>
  <si>
    <t>TUBO CORRUGADO PEAD, PAREDE DUPLA, INTERNA LISA, JEI, DN/DI 1200 MM, PARA SANEAMENTO ESGOTO</t>
  </si>
  <si>
    <t>94882</t>
  </si>
  <si>
    <t>ASSENTAMENTO DE TUBO DE PEAD CORRUGADO DE DUPLA PAREDE PARA REDE COLETORA DE ESGOTO, DN 1200 MM, JUNTA ELÁSTICA INTEGRADA, INSTALADO EM LOCAL COM NÍVEL BAIXO DE INTERFERÊNCIAS (NÃO INCLUI FORNECIMENTO). AF_06/2016</t>
  </si>
  <si>
    <t>94883</t>
  </si>
  <si>
    <t>TUBO DE PEAD CORRUGADO DE DUPLA PAREDE PARA REDE COLETORA DE ESGOTO, DN 1500 MM, JUNTA ELÁSTICA INTEGRADA, INSTALADO EM LOCAL COM NÍVEL BAIXO DE INTERFERÊNCIAS - FORNECIMENTO E ASSENTAMENTO. AF_06/2016</t>
  </si>
  <si>
    <t>41787</t>
  </si>
  <si>
    <t>TUBO CORRUGADO PEAD, PAREDE DUPLA, INTERNA LISA, JEI, DN/DI 1500 MM, PARA SANEAMENTO ESGOTO</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</si>
  <si>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</si>
  <si>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</si>
  <si>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</si>
  <si>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</si>
  <si>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</si>
  <si>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</si>
  <si>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</si>
  <si>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</si>
  <si>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</si>
  <si>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</si>
  <si>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</si>
  <si>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</si>
  <si>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</si>
  <si>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</si>
  <si>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94893</t>
  </si>
  <si>
    <t>TUBO DE PEAD CORRUGADO DE DUPLA PAREDE PARA REDE COLETORA DE ESGOTO, DN 900 MM, JUNTA ELÁSTICA INTEGRADA, INSTALADO EM LOCAL COM NÍVEL ALTO DE INTERFERÊNCIAS - FORNECIMENTO E ASSENTAMENTO. AF_06/2016</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</si>
  <si>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</si>
  <si>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</si>
  <si>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</si>
  <si>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</si>
  <si>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</si>
  <si>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</si>
  <si>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</si>
  <si>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</si>
  <si>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</si>
  <si>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</si>
  <si>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94899</t>
  </si>
  <si>
    <t>TUBO DE PEAD CORRUGADO DE DUPLA PAREDE PARA REDE COLETORA DE ESGOTO, DN 1500 MM, JUNTA ELÁSTICA INTEGRADA, INSTALADO EM LOCAL COM NÍVEL ALTO DE INTERFERÊNCIAS - FORNECIMENTO E ASSENTAMENTO. AF_06/2016</t>
  </si>
  <si>
    <t>94900</t>
  </si>
  <si>
    <t>ASSENTAMENTO DE TUBO DE PEAD CORRUGADO DE DUPLA PAREDE PARA REDE COLETORA DE ESGOTO, DN 1500 MM, JUNTA ELÁSTICA INTEGRADA, INSTALADO EM LOCAL COM NÍVEL ALTO DE INTERFERÊNCIAS (NÃO INCLUI FORNECIMENTO). AF_06/2016</t>
  </si>
  <si>
    <t>Colunas1</t>
  </si>
  <si>
    <t>Colunas2</t>
  </si>
  <si>
    <t>Colunas3</t>
  </si>
  <si>
    <t>Colunas4</t>
  </si>
  <si>
    <t>Colunas5</t>
  </si>
  <si>
    <t>ASSENTADOR DE TUBOS COM ENCARGOS COMPLEMENTARES H CR 20,41</t>
  </si>
  <si>
    <t xml:space="preserve">SERVENTE COM ENCARGOS COMPLEMENTARES H CR </t>
  </si>
  <si>
    <t xml:space="preserve"> PASTA LUBRIFICANTE PARA TUBOS E CONEXOES COM JUNTA ELASTICA (USO EM PVC, ACO, UN </t>
  </si>
  <si>
    <t>ESCAVADEIRA HIDRÁULICA SOBRE ESTEIRAS, CAÇAMBA 0,80 M3, PESO OPERACION CHP CR</t>
  </si>
  <si>
    <t xml:space="preserve">ESCAVADEIRA HIDRÁULICA SOBRE ESTEIRAS, CAÇAMBA 0,80 M3, PESO OPERACION CHI CR </t>
  </si>
  <si>
    <t>H trabalho</t>
  </si>
  <si>
    <t>H improdutiva</t>
  </si>
  <si>
    <t>Diametros selecionados</t>
  </si>
  <si>
    <t>Colunas12</t>
  </si>
  <si>
    <t>Colunas6</t>
  </si>
  <si>
    <t>Custos das alternativas feitas</t>
  </si>
  <si>
    <t>Lagoa Nova</t>
  </si>
  <si>
    <t>Vazão</t>
  </si>
  <si>
    <t>km</t>
  </si>
  <si>
    <t>Prazo</t>
  </si>
  <si>
    <t>dias</t>
  </si>
  <si>
    <t>Custo</t>
  </si>
  <si>
    <t>Santa Maria</t>
  </si>
  <si>
    <t>Rio Pancas</t>
  </si>
  <si>
    <t>Suaçuí Grande</t>
  </si>
  <si>
    <t>GV - Recanto dos Sonhos</t>
  </si>
  <si>
    <t>Diametro</t>
  </si>
  <si>
    <t>mm</t>
  </si>
  <si>
    <t>Eficiencia</t>
  </si>
  <si>
    <t xml:space="preserve">metros por </t>
  </si>
  <si>
    <t>dia</t>
  </si>
  <si>
    <t>TUBO</t>
  </si>
  <si>
    <t>Ref Tubo</t>
  </si>
  <si>
    <t>Ref Serviço</t>
  </si>
  <si>
    <t>30 m/dia</t>
  </si>
  <si>
    <t>150 m/dia</t>
  </si>
  <si>
    <t>Duração</t>
  </si>
  <si>
    <t>Manancial</t>
  </si>
  <si>
    <t>Cór Gimirim</t>
  </si>
  <si>
    <t>Cór Natividade</t>
  </si>
  <si>
    <t>Declividade (m)</t>
  </si>
  <si>
    <t>5 HP</t>
  </si>
  <si>
    <t>1.48 HP</t>
  </si>
  <si>
    <t xml:space="preserve"> custo 2 bombas+flutuador</t>
  </si>
  <si>
    <t>Potencia bomba</t>
  </si>
  <si>
    <t xml:space="preserve">Barramento em enrocamento </t>
  </si>
  <si>
    <t>Largura</t>
  </si>
  <si>
    <t>Escavadeira</t>
  </si>
  <si>
    <t>Custo adutora</t>
  </si>
  <si>
    <t>Duração obra (dias)</t>
  </si>
  <si>
    <t>Volume</t>
  </si>
  <si>
    <t>m3/h</t>
  </si>
  <si>
    <t>&lt;10</t>
  </si>
  <si>
    <t>15 HP</t>
  </si>
  <si>
    <t>Cór Vala Grande</t>
  </si>
  <si>
    <t>Há casos em que está sendo analisado o atendimento parcial da demanda de acordo com a capacidade do manancial</t>
  </si>
  <si>
    <t>Rio Manhuaçu</t>
  </si>
  <si>
    <t>Licenciamento</t>
  </si>
  <si>
    <t>Outorga Barramento</t>
  </si>
  <si>
    <t>Outorga Captação</t>
  </si>
  <si>
    <t>Outorga Poço</t>
  </si>
  <si>
    <t>Intervenção APP</t>
  </si>
  <si>
    <t>Travessia Aérea em Rio</t>
  </si>
  <si>
    <t>Adutora</t>
  </si>
  <si>
    <t>Bombeamento</t>
  </si>
  <si>
    <t>Barramento</t>
  </si>
  <si>
    <t>ENROCAMENTO</t>
  </si>
  <si>
    <t xml:space="preserve">  2 bombas+flutuador</t>
  </si>
  <si>
    <t>Tipo</t>
  </si>
  <si>
    <t>Casa de Máquinas</t>
  </si>
  <si>
    <t>Altura</t>
  </si>
  <si>
    <t>Talude 1V:1H e 1V:5H</t>
  </si>
  <si>
    <t>área (m²)</t>
  </si>
  <si>
    <t>Escavadeira (dias)</t>
  </si>
  <si>
    <t>Rede Elétrica</t>
  </si>
  <si>
    <t>Comprimento (Km)</t>
  </si>
  <si>
    <t>Diametro (mm)</t>
  </si>
  <si>
    <t>2.96 HP</t>
  </si>
  <si>
    <t>Posto Fluviométrico</t>
  </si>
  <si>
    <t>Instalação</t>
  </si>
  <si>
    <t>Curva-Chave</t>
  </si>
  <si>
    <t>Poço</t>
  </si>
  <si>
    <t>Testes Potabilidade</t>
  </si>
  <si>
    <t>Arranjo</t>
  </si>
  <si>
    <t>custo bomba</t>
  </si>
  <si>
    <t>Projeto</t>
  </si>
  <si>
    <t>Localidade</t>
  </si>
  <si>
    <t>Demanda (L/s)</t>
  </si>
  <si>
    <t>Áreas de drenagem (km²)</t>
  </si>
  <si>
    <t>Com regularização</t>
  </si>
  <si>
    <t>Vazão outorgável</t>
  </si>
  <si>
    <t>Aimorés - Sto Antonio do Rio Doce</t>
  </si>
  <si>
    <t>6,0</t>
  </si>
  <si>
    <t>Cór. Gimirim</t>
  </si>
  <si>
    <t>Cór. Natividade</t>
  </si>
  <si>
    <t>Cór. Salgado</t>
  </si>
  <si>
    <t>Cór. Chucha</t>
  </si>
  <si>
    <t>Alpercata - sede</t>
  </si>
  <si>
    <t>7,12</t>
  </si>
  <si>
    <t>Cór. Arroz</t>
  </si>
  <si>
    <t>Cór. Esgoto Grande</t>
  </si>
  <si>
    <t>Cór. Preto</t>
  </si>
  <si>
    <t>Barra Longa - Barreto</t>
  </si>
  <si>
    <t>1,2</t>
  </si>
  <si>
    <t>Cór Barreto</t>
  </si>
  <si>
    <t>Cór Sem Nome</t>
  </si>
  <si>
    <t>Barra Longa - Gesteira</t>
  </si>
  <si>
    <t>Rib. Paciencia</t>
  </si>
  <si>
    <t>Rib. Do Dobra</t>
  </si>
  <si>
    <t>Baixo Guandu - Mascarenhas</t>
  </si>
  <si>
    <t>1,8</t>
  </si>
  <si>
    <t>Cór Boi</t>
  </si>
  <si>
    <t>Rio Mutum Preto</t>
  </si>
  <si>
    <t>Cór Queixadão</t>
  </si>
  <si>
    <t>Cór Agua Limpa</t>
  </si>
  <si>
    <t>Fernandes Tourinho - Senhora da Penha</t>
  </si>
  <si>
    <t>Cór Preto</t>
  </si>
  <si>
    <t>Cór Boa Esperança</t>
  </si>
  <si>
    <t>Cór Caparaó</t>
  </si>
  <si>
    <t>Cór Cachoeira</t>
  </si>
  <si>
    <t>Cór Peral</t>
  </si>
  <si>
    <t>Itueta - Sede</t>
  </si>
  <si>
    <t>Cór Barata</t>
  </si>
  <si>
    <t>Cór Quatisinho</t>
  </si>
  <si>
    <t>Barata + Quatisinho</t>
  </si>
  <si>
    <t xml:space="preserve">Cór Quati </t>
  </si>
  <si>
    <t>Linhares - Regencia</t>
  </si>
  <si>
    <t>Linhares - Sede</t>
  </si>
  <si>
    <t>200,0</t>
  </si>
  <si>
    <t>Marilandia Boninsegna</t>
  </si>
  <si>
    <t>Rio Liberdade</t>
  </si>
  <si>
    <t>Cór Taquaruçu</t>
  </si>
  <si>
    <t>Cór Prata</t>
  </si>
  <si>
    <t>Manancial 1</t>
  </si>
  <si>
    <t>Resplendor - sede</t>
  </si>
  <si>
    <t>60,0</t>
  </si>
  <si>
    <t>Cór Rufino</t>
  </si>
  <si>
    <t>Cór Cascalho</t>
  </si>
  <si>
    <t>Cór Santana</t>
  </si>
  <si>
    <t>Cór Oncinha</t>
  </si>
  <si>
    <t>Cór Cachoeirão</t>
  </si>
  <si>
    <t>Rio Eme</t>
  </si>
  <si>
    <t>Santana do Paraíso - Ipaba do Paraíso</t>
  </si>
  <si>
    <t>Cór Bueiro</t>
  </si>
  <si>
    <t>Cór Entre-Folhas</t>
  </si>
  <si>
    <t>Afluente do Cór Preto</t>
  </si>
  <si>
    <t>Resumo alternativas</t>
  </si>
  <si>
    <t>Barragem reservação</t>
  </si>
  <si>
    <t>Altura estimada</t>
  </si>
  <si>
    <t>Comprimento estimado</t>
  </si>
  <si>
    <t>Volume mensal (m³/mes)</t>
  </si>
  <si>
    <t>3 meses sem afluencia</t>
  </si>
  <si>
    <t>Comprimento Reserv</t>
  </si>
  <si>
    <t>Comprimento barrag</t>
  </si>
  <si>
    <t>V</t>
  </si>
  <si>
    <t>Lc - Largura Crista</t>
  </si>
  <si>
    <t>Lb - Largura Base</t>
  </si>
  <si>
    <t>Hb - Altura</t>
  </si>
  <si>
    <t>Verificação Volume</t>
  </si>
  <si>
    <t>Volume barragem</t>
  </si>
  <si>
    <t>Itajuba</t>
  </si>
  <si>
    <t>Baseado nas infos</t>
  </si>
  <si>
    <t>R$/m de haltura</t>
  </si>
  <si>
    <t>Joao Guilherme Weiller</t>
  </si>
  <si>
    <t>de itajuba</t>
  </si>
  <si>
    <t>For a padrão medida</t>
  </si>
  <si>
    <t>Crreção Juros</t>
  </si>
  <si>
    <t>Valr real</t>
  </si>
  <si>
    <t>Poços</t>
  </si>
  <si>
    <t>Quantidade</t>
  </si>
  <si>
    <t>60cv</t>
  </si>
  <si>
    <t>Vala Grande</t>
  </si>
  <si>
    <t>Cascalho</t>
  </si>
  <si>
    <t>com poços</t>
  </si>
  <si>
    <t>Santana</t>
  </si>
  <si>
    <t>Barroso</t>
  </si>
  <si>
    <t>Eme</t>
  </si>
  <si>
    <t>Reservatório</t>
  </si>
  <si>
    <t>Valor real</t>
  </si>
  <si>
    <t>Córrego Vala Grande</t>
  </si>
  <si>
    <t>Alterar valor para adequar Volume</t>
  </si>
  <si>
    <t>EXEMPLO</t>
  </si>
  <si>
    <t xml:space="preserve">Procurar por bomba centrigufa </t>
  </si>
  <si>
    <t>custo bomba - Tabela SINAPI</t>
  </si>
  <si>
    <t>mais adequada</t>
  </si>
  <si>
    <t>vai no chute</t>
  </si>
  <si>
    <t>Baixo Guandu</t>
  </si>
  <si>
    <t>Construída!!!!!!</t>
  </si>
  <si>
    <t>Paracatu de Baixo</t>
  </si>
  <si>
    <t>Pedras</t>
  </si>
  <si>
    <t>Córrego da Dobra</t>
  </si>
  <si>
    <t>Córrego sem Nome</t>
  </si>
  <si>
    <t>2 CV</t>
  </si>
  <si>
    <t>1 cv</t>
  </si>
  <si>
    <t>Fernandes Tourinho</t>
  </si>
  <si>
    <t>Senhora da Penha</t>
  </si>
  <si>
    <t>0,5HP</t>
  </si>
  <si>
    <t>0,5 HP</t>
  </si>
  <si>
    <t>Córrego Água Limpa</t>
  </si>
  <si>
    <t>Córrego Vermelho</t>
  </si>
  <si>
    <t>Rio Santo António</t>
  </si>
  <si>
    <t>Rio Branco</t>
  </si>
  <si>
    <t>Córrego do Bagre</t>
  </si>
  <si>
    <t>1HP</t>
  </si>
  <si>
    <t>4HP</t>
  </si>
  <si>
    <t>Córrego Sem Nome</t>
  </si>
  <si>
    <t>Córrego Bueiro</t>
  </si>
  <si>
    <t>Regência</t>
  </si>
  <si>
    <t>Galileia</t>
  </si>
  <si>
    <t>Ribeirão Laranjeiras</t>
  </si>
  <si>
    <t>Ribeirão São Paulo</t>
  </si>
  <si>
    <t>Córrego Urucum</t>
  </si>
  <si>
    <t>Córrego São Tomé</t>
  </si>
  <si>
    <t>1,5HP</t>
  </si>
  <si>
    <t>Ribeirão salão</t>
  </si>
  <si>
    <t>Córrego Cemitério</t>
  </si>
  <si>
    <t>Córrego capivara</t>
  </si>
  <si>
    <t>Córrego Limoeiro</t>
  </si>
  <si>
    <t>ALpercata</t>
  </si>
  <si>
    <t>Córrego do Arroz</t>
  </si>
  <si>
    <t>Córrego Preto</t>
  </si>
  <si>
    <t>São Vitor</t>
  </si>
  <si>
    <t>Ribeirão Santa Helena</t>
  </si>
  <si>
    <t>Queixadão</t>
  </si>
  <si>
    <t>Córrego Coelho</t>
  </si>
  <si>
    <t>Córrego Castro</t>
  </si>
  <si>
    <t>m³/h</t>
  </si>
  <si>
    <t xml:space="preserve">Considerando 30000 a menos </t>
  </si>
  <si>
    <t>devido a rede eletrica e adução</t>
  </si>
  <si>
    <t>dois espigoes</t>
  </si>
  <si>
    <t>Córrego do Café</t>
  </si>
  <si>
    <t>PERFURAR POÇO</t>
  </si>
  <si>
    <t>Corrego Olofote</t>
  </si>
  <si>
    <t>Adutora calculada em separado</t>
  </si>
  <si>
    <t>desconto de 30 mil</t>
  </si>
  <si>
    <t>Rio Comboios - Canal irrigaçao</t>
  </si>
  <si>
    <t>rio Liberdade</t>
  </si>
  <si>
    <t>poço existente</t>
  </si>
  <si>
    <t>Dantas</t>
  </si>
  <si>
    <t>Pedra de Agosto</t>
  </si>
  <si>
    <t>poço</t>
  </si>
  <si>
    <t>era 1</t>
  </si>
  <si>
    <t>Córrego Esgoto Grande - até Elevatória</t>
  </si>
  <si>
    <t>Novo Córrego Preto - até Elevatória</t>
  </si>
  <si>
    <t>Ribeirão da Traíra</t>
  </si>
  <si>
    <t>Guandu</t>
  </si>
  <si>
    <t>Água limpa</t>
  </si>
  <si>
    <t>SEM NOME</t>
  </si>
  <si>
    <t>Perfuração 2 poços</t>
  </si>
  <si>
    <t>Poço RENOVA e poço Novo</t>
  </si>
  <si>
    <t>Perfuração</t>
  </si>
  <si>
    <t>Poç COPASA</t>
  </si>
  <si>
    <t>Sta maria rio Doce</t>
  </si>
  <si>
    <t>adequação</t>
  </si>
  <si>
    <t xml:space="preserve">Rio São João Pequeno </t>
  </si>
  <si>
    <t>Pancas</t>
  </si>
  <si>
    <t>Corrente Grande</t>
  </si>
  <si>
    <t>Quati + Poço existente</t>
  </si>
  <si>
    <t>Itueto</t>
  </si>
  <si>
    <t>Vazão reg</t>
  </si>
  <si>
    <t>2 reservatorios</t>
  </si>
  <si>
    <t>Lagoa do Aguiar</t>
  </si>
  <si>
    <t>faixa de 400m supressão mata nativa</t>
  </si>
  <si>
    <t>canais irrigação</t>
  </si>
  <si>
    <t>Sem \Nome</t>
  </si>
  <si>
    <t>Sem nome</t>
  </si>
  <si>
    <t>Vazão somada ao poço</t>
  </si>
  <si>
    <t>V G</t>
  </si>
  <si>
    <t>Casc</t>
  </si>
  <si>
    <t>******</t>
  </si>
  <si>
    <t>Vala Grande + Cascalho</t>
  </si>
  <si>
    <t>Cór Barroso + Cór Santana</t>
  </si>
  <si>
    <t>referencia</t>
  </si>
  <si>
    <t>Poço existente</t>
  </si>
  <si>
    <t>Santa Joana</t>
  </si>
  <si>
    <t>ETA CENTRAL até ETA Vila Isa</t>
  </si>
  <si>
    <t>Calculo das áreas</t>
  </si>
  <si>
    <t>Média</t>
  </si>
  <si>
    <r>
      <t>Q</t>
    </r>
    <r>
      <rPr>
        <vertAlign val="subscript"/>
        <sz val="11"/>
        <color theme="1"/>
        <rFont val="Calibri"/>
        <family val="2"/>
      </rPr>
      <t>mlp-Leste</t>
    </r>
    <r>
      <rPr>
        <sz val="11"/>
        <color theme="1"/>
        <rFont val="Calibri"/>
        <family val="2"/>
      </rPr>
      <t xml:space="preserve"> = 0,0144. A</t>
    </r>
    <r>
      <rPr>
        <vertAlign val="superscript"/>
        <sz val="11"/>
        <color theme="1"/>
        <rFont val="Calibri"/>
        <family val="2"/>
      </rPr>
      <t>0,9845</t>
    </r>
  </si>
  <si>
    <r>
      <t>Q</t>
    </r>
    <r>
      <rPr>
        <vertAlign val="subscript"/>
        <sz val="11"/>
        <color theme="1"/>
        <rFont val="Calibri"/>
        <family val="2"/>
      </rPr>
      <t>90</t>
    </r>
  </si>
  <si>
    <r>
      <t>Q</t>
    </r>
    <r>
      <rPr>
        <vertAlign val="subscript"/>
        <sz val="11"/>
        <color theme="1"/>
        <rFont val="Calibri"/>
        <family val="2"/>
      </rPr>
      <t>90-Leste</t>
    </r>
    <r>
      <rPr>
        <sz val="11"/>
        <color theme="1"/>
        <rFont val="Calibri"/>
        <family val="2"/>
      </rPr>
      <t xml:space="preserve"> = 0,0034. A</t>
    </r>
    <r>
      <rPr>
        <vertAlign val="superscript"/>
        <sz val="11"/>
        <color theme="1"/>
        <rFont val="Calibri"/>
        <family val="2"/>
      </rPr>
      <t>1,0288</t>
    </r>
  </si>
  <si>
    <r>
      <t>Q</t>
    </r>
    <r>
      <rPr>
        <vertAlign val="subscript"/>
        <sz val="11"/>
        <color theme="1"/>
        <rFont val="Calibri"/>
        <family val="2"/>
      </rPr>
      <t>95</t>
    </r>
  </si>
  <si>
    <r>
      <t>Q</t>
    </r>
    <r>
      <rPr>
        <vertAlign val="subscript"/>
        <sz val="11"/>
        <color theme="1"/>
        <rFont val="Calibri"/>
        <family val="2"/>
      </rPr>
      <t>95-Leste</t>
    </r>
    <r>
      <rPr>
        <sz val="11"/>
        <color theme="1"/>
        <rFont val="Calibri"/>
        <family val="2"/>
      </rPr>
      <t xml:space="preserve"> = 0,0027. A</t>
    </r>
    <r>
      <rPr>
        <vertAlign val="superscript"/>
        <sz val="11"/>
        <color theme="1"/>
        <rFont val="Calibri"/>
        <family val="2"/>
      </rPr>
      <t>1,0356</t>
    </r>
  </si>
  <si>
    <r>
      <t>Q</t>
    </r>
    <r>
      <rPr>
        <vertAlign val="subscript"/>
        <sz val="11"/>
        <color theme="1"/>
        <rFont val="Calibri"/>
        <family val="2"/>
      </rPr>
      <t>7,10</t>
    </r>
  </si>
  <si>
    <r>
      <t>Q</t>
    </r>
    <r>
      <rPr>
        <vertAlign val="subscript"/>
        <sz val="11"/>
        <color theme="1"/>
        <rFont val="Calibri"/>
        <family val="2"/>
      </rPr>
      <t>710-Leste</t>
    </r>
    <r>
      <rPr>
        <sz val="11"/>
        <color theme="1"/>
        <rFont val="Calibri"/>
        <family val="2"/>
      </rPr>
      <t xml:space="preserve"> = 0,0021. A</t>
    </r>
    <r>
      <rPr>
        <vertAlign val="superscript"/>
        <sz val="11"/>
        <color theme="1"/>
        <rFont val="Calibri"/>
        <family val="2"/>
      </rPr>
      <t>1,0296</t>
    </r>
  </si>
  <si>
    <t>Diâmetro comercial e especificação tubulação PEAD</t>
  </si>
  <si>
    <t>Custo unitário adutora instalada (R$/m)</t>
  </si>
  <si>
    <t>NOVO DADO</t>
  </si>
  <si>
    <t>poço com 1,3 L/s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</si>
</sst>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00"/>
    <numFmt numFmtId="166" formatCode="0.0000"/>
    <numFmt numFmtId="167" formatCode="_-[$R$-416]\ * #,##0.00_-;\-[$R$-416]\ * #,##0.00_-;_-[$R$-416]\ * &quot;-&quot;??_-;_-@_-"/>
    <numFmt numFmtId="168" formatCode="0.0"/>
    <numFmt numFmtId="169" formatCode="0.00000"/>
  </numFmts>
  <fonts count="26" x14ac:knownFonts="1">
    <font>
      <sz val="11"/>
      <color theme="1"/>
      <name val="Calibri"/>
      <family val="2"/>
      <scheme val="minor"/>
    </font>
    <font>
      <b/>
      <sz val="11"/>
      <color theme="1"/>
      <name val="Calibri"/>
      <family val="2"/>
      <scheme val="minor"/>
    </font>
    <font>
      <sz val="11"/>
      <color theme="0" tint="-0.34998626667073579"/>
      <name val="Calibri"/>
      <family val="2"/>
      <scheme val="minor"/>
    </font>
    <font>
      <sz val="11"/>
      <color indexed="8"/>
      <name val="Calibri"/>
      <family val="2"/>
    </font>
    <font>
      <sz val="8"/>
      <color indexed="8"/>
      <name val="Courier"/>
      <family val="3"/>
    </font>
    <font>
      <sz val="8"/>
      <color rgb="FF000000"/>
      <name val="Courier"/>
      <family val="3"/>
    </font>
    <font>
      <sz val="8"/>
      <color rgb="FF000000"/>
      <name val="Courier"/>
    </font>
    <font>
      <sz val="11"/>
      <color theme="0" tint="-0.249977111117893"/>
      <name val="Calibri"/>
      <family val="2"/>
      <scheme val="minor"/>
    </font>
    <font>
      <b/>
      <sz val="11"/>
      <color theme="0" tint="-0.249977111117893"/>
      <name val="Calibri"/>
      <family val="2"/>
      <scheme val="minor"/>
    </font>
    <font>
      <sz val="11"/>
      <name val="Calibri"/>
      <family val="2"/>
      <scheme val="minor"/>
    </font>
    <font>
      <sz val="11"/>
      <color theme="1"/>
      <name val="Calibri"/>
      <family val="2"/>
      <scheme val="minor"/>
    </font>
    <font>
      <sz val="11"/>
      <color rgb="FFFF0000"/>
      <name val="Calibri"/>
      <family val="2"/>
      <scheme val="minor"/>
    </font>
    <font>
      <b/>
      <sz val="11"/>
      <color rgb="FFFFFFFF"/>
      <name val="Calibri"/>
      <family val="2"/>
      <scheme val="minor"/>
    </font>
    <font>
      <sz val="11"/>
      <color rgb="FFFFFFFF"/>
      <name val="Calibri"/>
      <family val="2"/>
      <scheme val="minor"/>
    </font>
    <font>
      <sz val="11"/>
      <color rgb="FF000000"/>
      <name val="Calibri"/>
      <family val="2"/>
      <scheme val="minor"/>
    </font>
    <font>
      <sz val="11"/>
      <color theme="1"/>
      <name val="Calibri"/>
      <family val="2"/>
    </font>
    <font>
      <sz val="11"/>
      <color theme="2" tint="-0.249977111117893"/>
      <name val="Calibri"/>
      <family val="2"/>
      <scheme val="minor"/>
    </font>
    <font>
      <b/>
      <sz val="22"/>
      <color theme="1"/>
      <name val="Calibri"/>
      <family val="2"/>
      <scheme val="minor"/>
    </font>
    <font>
      <b/>
      <sz val="11"/>
      <name val="Calibri"/>
      <family val="2"/>
      <scheme val="minor"/>
    </font>
    <font>
      <b/>
      <sz val="11"/>
      <color theme="0" tint="-0.14999847407452621"/>
      <name val="Calibri"/>
      <family val="2"/>
      <scheme val="minor"/>
    </font>
    <font>
      <sz val="11"/>
      <color theme="0" tint="-0.14999847407452621"/>
      <name val="Calibri"/>
      <family val="2"/>
      <scheme val="minor"/>
    </font>
    <font>
      <sz val="11"/>
      <color theme="0" tint="-0.14999847407452621"/>
      <name val="Calibri"/>
      <family val="2"/>
    </font>
    <font>
      <vertAlign val="subscript"/>
      <sz val="11"/>
      <color theme="1"/>
      <name val="Calibri"/>
      <family val="2"/>
    </font>
    <font>
      <vertAlign val="superscript"/>
      <sz val="11"/>
      <color theme="1"/>
      <name val="Calibri"/>
      <family val="2"/>
    </font>
    <font>
      <sz val="11"/>
      <color rgb="FF000000"/>
      <name val="Calibri"/>
      <family val="2"/>
    </font>
    <font>
      <sz val="11"/>
      <color theme="0" tint="-0.249977111117893"/>
      <name val="Calibri"/>
      <family val="2"/>
    </font>
  </fonts>
  <fills count="10">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4472C4"/>
        <bgColor indexed="64"/>
      </patternFill>
    </fill>
  </fills>
  <borders count="26">
    <border>
      <left/>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3" fillId="0" borderId="0"/>
    <xf numFmtId="164" fontId="10" fillId="0" borderId="0" applyFont="0" applyFill="0" applyBorder="0" applyAlignment="0" applyProtection="0"/>
    <xf numFmtId="9" fontId="10" fillId="0" borderId="0" applyFont="0" applyFill="0" applyBorder="0" applyAlignment="0" applyProtection="0"/>
  </cellStyleXfs>
  <cellXfs count="21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8" xfId="0" applyBorder="1"/>
    <xf numFmtId="2" fontId="0" fillId="0" borderId="0" xfId="0" applyNumberFormat="1" applyBorder="1"/>
    <xf numFmtId="2" fontId="0" fillId="0" borderId="7" xfId="0" applyNumberFormat="1" applyBorder="1"/>
    <xf numFmtId="165" fontId="0" fillId="0" borderId="0" xfId="0" applyNumberFormat="1" applyBorder="1"/>
    <xf numFmtId="165" fontId="1" fillId="2" borderId="9" xfId="0" applyNumberFormat="1" applyFont="1" applyFill="1" applyBorder="1"/>
    <xf numFmtId="165" fontId="0" fillId="2" borderId="10" xfId="0" applyNumberFormat="1" applyFill="1" applyBorder="1"/>
    <xf numFmtId="165" fontId="0" fillId="2" borderId="11" xfId="0" applyNumberFormat="1" applyFill="1" applyBorder="1"/>
    <xf numFmtId="0" fontId="2" fillId="0" borderId="0" xfId="0" applyFont="1"/>
    <xf numFmtId="166" fontId="0" fillId="0" borderId="0" xfId="0" applyNumberFormat="1" applyBorder="1"/>
    <xf numFmtId="166" fontId="0" fillId="0" borderId="0" xfId="0" applyNumberFormat="1"/>
    <xf numFmtId="166" fontId="0" fillId="0" borderId="8" xfId="0" applyNumberFormat="1" applyBorder="1"/>
    <xf numFmtId="166" fontId="0" fillId="0" borderId="7" xfId="0" applyNumberFormat="1" applyBorder="1"/>
    <xf numFmtId="0" fontId="0" fillId="2" borderId="12" xfId="0" applyFill="1" applyBorder="1"/>
    <xf numFmtId="0" fontId="1" fillId="2" borderId="5" xfId="0" applyFont="1" applyFill="1" applyBorder="1"/>
    <xf numFmtId="0" fontId="0" fillId="3" borderId="0" xfId="0" applyFill="1"/>
    <xf numFmtId="167" fontId="0" fillId="0" borderId="0" xfId="0" applyNumberFormat="1"/>
    <xf numFmtId="0" fontId="1" fillId="2" borderId="9" xfId="0" applyFont="1" applyFill="1" applyBorder="1"/>
    <xf numFmtId="0" fontId="0" fillId="2" borderId="11" xfId="0" applyFill="1" applyBorder="1"/>
    <xf numFmtId="1" fontId="0" fillId="2" borderId="6" xfId="0" applyNumberFormat="1" applyFill="1" applyBorder="1"/>
    <xf numFmtId="0" fontId="0" fillId="4" borderId="0" xfId="0" applyFill="1"/>
    <xf numFmtId="167" fontId="0" fillId="4" borderId="0" xfId="0" applyNumberFormat="1" applyFill="1"/>
    <xf numFmtId="0" fontId="4" fillId="0" borderId="13" xfId="1" applyFont="1" applyBorder="1" applyAlignment="1">
      <alignment horizontal="center" vertical="center" wrapText="1"/>
    </xf>
    <xf numFmtId="0" fontId="4" fillId="0" borderId="13" xfId="1" applyFont="1" applyBorder="1" applyAlignment="1">
      <alignment horizontal="left" vertical="center" wrapText="1"/>
    </xf>
    <xf numFmtId="0" fontId="5" fillId="0" borderId="13" xfId="1" applyFont="1" applyFill="1" applyBorder="1" applyAlignment="1">
      <alignment horizontal="center" vertical="center" wrapText="1"/>
    </xf>
    <xf numFmtId="0" fontId="5" fillId="0" borderId="13" xfId="1" applyFont="1" applyFill="1" applyBorder="1" applyAlignment="1">
      <alignment horizontal="left" vertical="center" wrapText="1"/>
    </xf>
    <xf numFmtId="0" fontId="5" fillId="0" borderId="14" xfId="1" applyFont="1" applyFill="1" applyBorder="1" applyAlignment="1">
      <alignment horizontal="center" vertical="center" wrapText="1"/>
    </xf>
    <xf numFmtId="0" fontId="4" fillId="0" borderId="14" xfId="1" applyFont="1" applyBorder="1" applyAlignment="1">
      <alignment horizontal="center" vertical="center" wrapText="1"/>
    </xf>
    <xf numFmtId="0" fontId="5" fillId="0" borderId="15" xfId="1" applyFont="1" applyFill="1" applyBorder="1" applyAlignment="1">
      <alignment horizontal="center" vertical="center" wrapText="1"/>
    </xf>
    <xf numFmtId="0" fontId="4" fillId="0" borderId="15" xfId="1" applyFont="1" applyBorder="1" applyAlignment="1">
      <alignment horizontal="center" vertical="center" wrapText="1"/>
    </xf>
    <xf numFmtId="0" fontId="5" fillId="0" borderId="16"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5" fillId="0" borderId="17" xfId="1" applyFont="1" applyFill="1" applyBorder="1" applyAlignment="1">
      <alignment horizontal="left" vertical="center" wrapText="1"/>
    </xf>
    <xf numFmtId="0" fontId="5" fillId="0" borderId="18" xfId="1" applyFont="1" applyFill="1" applyBorder="1" applyAlignment="1">
      <alignment horizontal="center" vertical="center"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0" xfId="1" applyFont="1" applyBorder="1" applyAlignment="1">
      <alignment horizontal="left" vertical="center" wrapText="1"/>
    </xf>
    <xf numFmtId="0" fontId="4" fillId="0" borderId="21" xfId="1" applyFont="1" applyBorder="1" applyAlignment="1">
      <alignment horizontal="center" vertical="center" wrapText="1"/>
    </xf>
    <xf numFmtId="0" fontId="0" fillId="0" borderId="22" xfId="0" applyBorder="1"/>
    <xf numFmtId="0" fontId="6" fillId="0" borderId="17" xfId="1" applyFont="1" applyFill="1" applyBorder="1" applyAlignment="1">
      <alignment horizontal="center" vertical="center" wrapText="1"/>
    </xf>
    <xf numFmtId="0" fontId="1" fillId="0" borderId="0" xfId="0" applyFont="1"/>
    <xf numFmtId="0" fontId="1" fillId="0" borderId="22" xfId="0" applyFont="1" applyBorder="1"/>
    <xf numFmtId="0" fontId="0" fillId="0" borderId="23" xfId="0" applyBorder="1"/>
    <xf numFmtId="167" fontId="7" fillId="0" borderId="0" xfId="0" applyNumberFormat="1" applyFont="1"/>
    <xf numFmtId="167" fontId="8" fillId="2" borderId="9" xfId="0" applyNumberFormat="1" applyFont="1" applyFill="1" applyBorder="1"/>
    <xf numFmtId="0" fontId="0" fillId="5" borderId="0" xfId="0" applyFill="1"/>
    <xf numFmtId="167" fontId="0" fillId="5" borderId="0" xfId="0" applyNumberFormat="1" applyFill="1"/>
    <xf numFmtId="0" fontId="1" fillId="2" borderId="0" xfId="0" applyFont="1" applyFill="1" applyBorder="1"/>
    <xf numFmtId="0" fontId="0" fillId="2" borderId="0" xfId="0" applyFill="1" applyBorder="1"/>
    <xf numFmtId="1" fontId="0" fillId="2" borderId="0" xfId="0" applyNumberFormat="1" applyFill="1" applyBorder="1"/>
    <xf numFmtId="1" fontId="0" fillId="0" borderId="4" xfId="0" applyNumberFormat="1" applyBorder="1"/>
    <xf numFmtId="1" fontId="0" fillId="0" borderId="24" xfId="0" applyNumberFormat="1" applyBorder="1"/>
    <xf numFmtId="0" fontId="1" fillId="2" borderId="25" xfId="0" applyFont="1" applyFill="1" applyBorder="1"/>
    <xf numFmtId="1" fontId="0" fillId="0" borderId="0" xfId="0" applyNumberFormat="1" applyBorder="1"/>
    <xf numFmtId="167" fontId="0" fillId="0" borderId="0" xfId="0" applyNumberFormat="1" applyBorder="1"/>
    <xf numFmtId="0" fontId="0" fillId="0" borderId="0" xfId="0" applyFill="1" applyBorder="1"/>
    <xf numFmtId="165" fontId="1" fillId="2" borderId="0" xfId="0" applyNumberFormat="1" applyFont="1" applyFill="1" applyBorder="1"/>
    <xf numFmtId="165" fontId="0" fillId="2" borderId="0" xfId="0" applyNumberFormat="1" applyFill="1" applyBorder="1"/>
    <xf numFmtId="1" fontId="0" fillId="2" borderId="24" xfId="0" applyNumberFormat="1" applyFill="1" applyBorder="1"/>
    <xf numFmtId="0" fontId="0" fillId="0" borderId="0" xfId="0" applyAlignment="1">
      <alignment horizontal="right"/>
    </xf>
    <xf numFmtId="0" fontId="0" fillId="6" borderId="0" xfId="0" applyFill="1"/>
    <xf numFmtId="167" fontId="9" fillId="2" borderId="11" xfId="0" applyNumberFormat="1" applyFont="1" applyFill="1" applyBorder="1"/>
    <xf numFmtId="165" fontId="0" fillId="0" borderId="0" xfId="0" applyNumberFormat="1" applyFill="1" applyBorder="1"/>
    <xf numFmtId="166" fontId="0" fillId="0" borderId="0" xfId="0" applyNumberFormat="1" applyFill="1" applyBorder="1"/>
    <xf numFmtId="0" fontId="1" fillId="2" borderId="11" xfId="0" applyFont="1" applyFill="1" applyBorder="1"/>
    <xf numFmtId="0" fontId="1" fillId="8" borderId="5" xfId="0" applyFont="1" applyFill="1" applyBorder="1"/>
    <xf numFmtId="167" fontId="1" fillId="8" borderId="6" xfId="0" applyNumberFormat="1" applyFont="1" applyFill="1" applyBorder="1"/>
    <xf numFmtId="1" fontId="0" fillId="0" borderId="0" xfId="0" applyNumberFormat="1"/>
    <xf numFmtId="167" fontId="0" fillId="0" borderId="0" xfId="2" applyNumberFormat="1" applyFont="1"/>
    <xf numFmtId="167" fontId="0" fillId="8" borderId="5" xfId="0" applyNumberFormat="1" applyFont="1" applyFill="1" applyBorder="1"/>
    <xf numFmtId="167" fontId="1" fillId="8" borderId="5" xfId="0" applyNumberFormat="1" applyFont="1" applyFill="1" applyBorder="1"/>
    <xf numFmtId="0" fontId="1" fillId="2" borderId="1" xfId="0" applyFont="1" applyFill="1" applyBorder="1"/>
    <xf numFmtId="0" fontId="0" fillId="2" borderId="1" xfId="0" applyFill="1" applyBorder="1"/>
    <xf numFmtId="1" fontId="0" fillId="2" borderId="23" xfId="0" applyNumberFormat="1" applyFill="1" applyBorder="1"/>
    <xf numFmtId="167" fontId="0" fillId="2" borderId="10" xfId="0" applyNumberFormat="1" applyFill="1" applyBorder="1"/>
    <xf numFmtId="0" fontId="0" fillId="2" borderId="10" xfId="0" applyFill="1" applyBorder="1"/>
    <xf numFmtId="167" fontId="7" fillId="2" borderId="10" xfId="0" applyNumberFormat="1" applyFont="1" applyFill="1" applyBorder="1"/>
    <xf numFmtId="1" fontId="0" fillId="0" borderId="2" xfId="0" applyNumberFormat="1" applyBorder="1"/>
    <xf numFmtId="1" fontId="0" fillId="0" borderId="3" xfId="0" applyNumberFormat="1" applyBorder="1"/>
    <xf numFmtId="167" fontId="7" fillId="0" borderId="0" xfId="0" applyNumberFormat="1" applyFont="1" applyFill="1" applyBorder="1"/>
    <xf numFmtId="0" fontId="0" fillId="7" borderId="0" xfId="0" applyFill="1" applyBorder="1"/>
    <xf numFmtId="0" fontId="0" fillId="7" borderId="0" xfId="0" applyFill="1"/>
    <xf numFmtId="1" fontId="0" fillId="7" borderId="0" xfId="0" applyNumberFormat="1" applyFill="1" applyBorder="1"/>
    <xf numFmtId="167" fontId="0" fillId="7" borderId="0" xfId="0" applyNumberFormat="1" applyFill="1" applyBorder="1"/>
    <xf numFmtId="0" fontId="11" fillId="7" borderId="0" xfId="0" applyFont="1" applyFill="1"/>
    <xf numFmtId="0" fontId="12" fillId="9" borderId="9" xfId="0" applyFont="1" applyFill="1" applyBorder="1" applyAlignment="1">
      <alignment vertical="center" wrapText="1"/>
    </xf>
    <xf numFmtId="0" fontId="12" fillId="9" borderId="11" xfId="0" applyFont="1" applyFill="1" applyBorder="1" applyAlignment="1">
      <alignment vertical="center" wrapText="1"/>
    </xf>
    <xf numFmtId="0" fontId="13" fillId="9" borderId="24" xfId="0" applyFont="1" applyFill="1" applyBorder="1" applyAlignment="1">
      <alignment horizontal="center" vertical="center"/>
    </xf>
    <xf numFmtId="0" fontId="14" fillId="0" borderId="11" xfId="0" applyFont="1" applyBorder="1" applyAlignment="1">
      <alignment horizontal="center" vertical="center" wrapText="1"/>
    </xf>
    <xf numFmtId="0" fontId="14" fillId="0" borderId="24" xfId="0" applyFont="1" applyBorder="1" applyAlignment="1">
      <alignment horizontal="center" vertical="center"/>
    </xf>
    <xf numFmtId="168" fontId="0" fillId="0" borderId="0" xfId="0" applyNumberFormat="1"/>
    <xf numFmtId="0" fontId="14" fillId="0" borderId="25" xfId="0" applyFont="1" applyBorder="1" applyAlignment="1">
      <alignment horizontal="center" vertical="center" wrapText="1"/>
    </xf>
    <xf numFmtId="0" fontId="0" fillId="0" borderId="6" xfId="0" applyBorder="1" applyAlignment="1">
      <alignment horizontal="center" vertical="center"/>
    </xf>
    <xf numFmtId="0" fontId="14" fillId="0" borderId="6" xfId="0" applyFont="1" applyBorder="1" applyAlignment="1">
      <alignment horizontal="center" vertical="center"/>
    </xf>
    <xf numFmtId="9" fontId="0" fillId="0" borderId="0" xfId="3" applyFont="1"/>
    <xf numFmtId="164" fontId="0" fillId="0" borderId="0" xfId="2" applyFont="1"/>
    <xf numFmtId="0" fontId="11" fillId="0" borderId="0" xfId="0" applyFont="1"/>
    <xf numFmtId="167" fontId="11" fillId="0" borderId="0" xfId="0" applyNumberFormat="1" applyFont="1"/>
    <xf numFmtId="167" fontId="15" fillId="0" borderId="0" xfId="0" applyNumberFormat="1" applyFont="1" applyFill="1" applyBorder="1"/>
    <xf numFmtId="167" fontId="0" fillId="2" borderId="0" xfId="0" applyNumberFormat="1" applyFill="1"/>
    <xf numFmtId="167" fontId="0" fillId="8" borderId="6" xfId="0" applyNumberFormat="1" applyFont="1" applyFill="1" applyBorder="1"/>
    <xf numFmtId="1" fontId="1" fillId="2" borderId="6" xfId="0" applyNumberFormat="1" applyFont="1" applyFill="1" applyBorder="1"/>
    <xf numFmtId="0" fontId="0" fillId="2" borderId="0" xfId="0" applyFill="1"/>
    <xf numFmtId="167" fontId="0" fillId="6" borderId="0" xfId="0" applyNumberFormat="1" applyFill="1" applyBorder="1"/>
    <xf numFmtId="0" fontId="0" fillId="6" borderId="0" xfId="0" applyFill="1" applyBorder="1"/>
    <xf numFmtId="0" fontId="16" fillId="0" borderId="0" xfId="0" applyFont="1"/>
    <xf numFmtId="167" fontId="16" fillId="2" borderId="0" xfId="0" applyNumberFormat="1" applyFont="1" applyFill="1"/>
    <xf numFmtId="167" fontId="1" fillId="7" borderId="0" xfId="0" applyNumberFormat="1" applyFont="1" applyFill="1"/>
    <xf numFmtId="0" fontId="1" fillId="7" borderId="5" xfId="0" applyFont="1" applyFill="1" applyBorder="1"/>
    <xf numFmtId="167" fontId="1" fillId="7" borderId="6" xfId="0" applyNumberFormat="1" applyFont="1" applyFill="1" applyBorder="1"/>
    <xf numFmtId="1" fontId="1" fillId="2" borderId="0" xfId="0" applyNumberFormat="1" applyFont="1" applyFill="1" applyBorder="1"/>
    <xf numFmtId="167" fontId="8" fillId="2" borderId="0" xfId="0" applyNumberFormat="1" applyFont="1" applyFill="1" applyBorder="1"/>
    <xf numFmtId="167" fontId="8" fillId="2" borderId="1" xfId="0" applyNumberFormat="1" applyFont="1" applyFill="1" applyBorder="1"/>
    <xf numFmtId="167" fontId="9" fillId="0" borderId="11" xfId="0" applyNumberFormat="1" applyFont="1" applyFill="1" applyBorder="1"/>
    <xf numFmtId="1" fontId="1" fillId="4" borderId="6" xfId="0" applyNumberFormat="1" applyFont="1" applyFill="1" applyBorder="1"/>
    <xf numFmtId="1" fontId="0" fillId="2" borderId="11" xfId="0" applyNumberFormat="1" applyFill="1" applyBorder="1"/>
    <xf numFmtId="0" fontId="14" fillId="0" borderId="0" xfId="0" applyFont="1"/>
    <xf numFmtId="0" fontId="18" fillId="8" borderId="5" xfId="0" applyFont="1" applyFill="1" applyBorder="1"/>
    <xf numFmtId="167" fontId="18" fillId="8" borderId="6" xfId="0" applyNumberFormat="1" applyFont="1" applyFill="1" applyBorder="1"/>
    <xf numFmtId="0" fontId="9" fillId="0" borderId="0" xfId="0" applyFont="1"/>
    <xf numFmtId="0" fontId="9" fillId="0" borderId="0" xfId="0" applyFont="1" applyBorder="1"/>
    <xf numFmtId="1" fontId="9" fillId="0" borderId="0" xfId="0" applyNumberFormat="1" applyFont="1" applyBorder="1"/>
    <xf numFmtId="167" fontId="9" fillId="0" borderId="0" xfId="0" applyNumberFormat="1" applyFont="1" applyBorder="1"/>
    <xf numFmtId="167" fontId="9" fillId="0" borderId="0" xfId="2" applyNumberFormat="1" applyFont="1"/>
    <xf numFmtId="0" fontId="9" fillId="0" borderId="0" xfId="0" applyFont="1" applyFill="1" applyBorder="1"/>
    <xf numFmtId="167" fontId="9" fillId="0" borderId="0" xfId="0" applyNumberFormat="1" applyFont="1"/>
    <xf numFmtId="0" fontId="0" fillId="0" borderId="0" xfId="0" applyFill="1"/>
    <xf numFmtId="167" fontId="0" fillId="0" borderId="0" xfId="0" applyNumberFormat="1" applyFill="1"/>
    <xf numFmtId="167" fontId="1" fillId="3" borderId="6" xfId="0" applyNumberFormat="1" applyFont="1" applyFill="1" applyBorder="1"/>
    <xf numFmtId="0" fontId="19" fillId="7" borderId="5" xfId="0" applyFont="1" applyFill="1" applyBorder="1"/>
    <xf numFmtId="167" fontId="19" fillId="7" borderId="6" xfId="0" applyNumberFormat="1" applyFont="1" applyFill="1" applyBorder="1"/>
    <xf numFmtId="167" fontId="20" fillId="8" borderId="5" xfId="0" applyNumberFormat="1" applyFont="1" applyFill="1" applyBorder="1"/>
    <xf numFmtId="167" fontId="19" fillId="8" borderId="6" xfId="0" applyNumberFormat="1" applyFont="1" applyFill="1" applyBorder="1"/>
    <xf numFmtId="167" fontId="20" fillId="0" borderId="0" xfId="0" applyNumberFormat="1" applyFont="1"/>
    <xf numFmtId="0" fontId="20" fillId="0" borderId="0" xfId="0" applyFont="1"/>
    <xf numFmtId="0" fontId="19" fillId="8" borderId="5" xfId="0" applyFont="1" applyFill="1" applyBorder="1"/>
    <xf numFmtId="0" fontId="19" fillId="2" borderId="11" xfId="0" applyFont="1" applyFill="1" applyBorder="1"/>
    <xf numFmtId="0" fontId="20" fillId="2" borderId="11" xfId="0" applyFont="1" applyFill="1" applyBorder="1"/>
    <xf numFmtId="0" fontId="20" fillId="0" borderId="2" xfId="0" applyFont="1" applyBorder="1"/>
    <xf numFmtId="0" fontId="20" fillId="0" borderId="3" xfId="0" applyFont="1" applyBorder="1"/>
    <xf numFmtId="0" fontId="19" fillId="2" borderId="25" xfId="0" applyFont="1" applyFill="1" applyBorder="1"/>
    <xf numFmtId="0" fontId="19" fillId="2" borderId="0" xfId="0" applyFont="1" applyFill="1" applyBorder="1"/>
    <xf numFmtId="1" fontId="20" fillId="0" borderId="0" xfId="0" applyNumberFormat="1" applyFont="1"/>
    <xf numFmtId="1" fontId="20" fillId="0" borderId="4" xfId="0" applyNumberFormat="1" applyFont="1" applyBorder="1"/>
    <xf numFmtId="1" fontId="20" fillId="0" borderId="24" xfId="0" applyNumberFormat="1" applyFont="1" applyBorder="1"/>
    <xf numFmtId="0" fontId="20" fillId="2" borderId="0" xfId="0" applyFont="1" applyFill="1" applyBorder="1"/>
    <xf numFmtId="167" fontId="20" fillId="2" borderId="11" xfId="0" applyNumberFormat="1" applyFont="1" applyFill="1" applyBorder="1"/>
    <xf numFmtId="0" fontId="20" fillId="0" borderId="0" xfId="0" applyFont="1" applyBorder="1"/>
    <xf numFmtId="0" fontId="20" fillId="6" borderId="0" xfId="0" applyFont="1" applyFill="1" applyBorder="1"/>
    <xf numFmtId="167" fontId="20" fillId="0" borderId="0" xfId="0" applyNumberFormat="1" applyFont="1" applyBorder="1"/>
    <xf numFmtId="0" fontId="20" fillId="0" borderId="0" xfId="0" applyFont="1" applyFill="1" applyBorder="1"/>
    <xf numFmtId="0" fontId="20" fillId="7" borderId="0" xfId="0" applyFont="1" applyFill="1" applyBorder="1"/>
    <xf numFmtId="0" fontId="20" fillId="7" borderId="0" xfId="0" applyFont="1" applyFill="1"/>
    <xf numFmtId="1" fontId="20" fillId="7" borderId="0" xfId="0" applyNumberFormat="1" applyFont="1" applyFill="1" applyBorder="1"/>
    <xf numFmtId="9" fontId="20" fillId="0" borderId="0" xfId="3" applyFont="1"/>
    <xf numFmtId="164" fontId="20" fillId="0" borderId="0" xfId="2" applyFont="1"/>
    <xf numFmtId="167" fontId="20" fillId="2" borderId="0" xfId="0" applyNumberFormat="1" applyFont="1" applyFill="1"/>
    <xf numFmtId="167" fontId="21" fillId="0" borderId="0" xfId="0" applyNumberFormat="1" applyFont="1" applyFill="1" applyBorder="1"/>
    <xf numFmtId="167" fontId="19" fillId="7" borderId="0" xfId="0" applyNumberFormat="1" applyFont="1" applyFill="1"/>
    <xf numFmtId="9" fontId="0" fillId="0" borderId="0" xfId="0" applyNumberFormat="1"/>
    <xf numFmtId="0" fontId="15" fillId="0" borderId="2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justify" vertical="center" wrapText="1"/>
    </xf>
    <xf numFmtId="0" fontId="15" fillId="0" borderId="11" xfId="0" applyFont="1" applyBorder="1" applyAlignment="1">
      <alignment horizontal="justify" vertical="center" wrapText="1"/>
    </xf>
    <xf numFmtId="169" fontId="15" fillId="0" borderId="6" xfId="0" applyNumberFormat="1" applyFont="1" applyBorder="1" applyAlignment="1">
      <alignment horizontal="center" vertical="center" wrapText="1"/>
    </xf>
    <xf numFmtId="169" fontId="15" fillId="0" borderId="24" xfId="0" applyNumberFormat="1" applyFont="1" applyBorder="1" applyAlignment="1">
      <alignment horizontal="center" vertical="center" wrapText="1"/>
    </xf>
    <xf numFmtId="2" fontId="0" fillId="0" borderId="0" xfId="0" applyNumberFormat="1"/>
    <xf numFmtId="0" fontId="24" fillId="0" borderId="25" xfId="0" applyFont="1" applyBorder="1" applyAlignment="1">
      <alignment horizontal="center" vertical="center"/>
    </xf>
    <xf numFmtId="0" fontId="24" fillId="0" borderId="6" xfId="0" applyFont="1" applyBorder="1" applyAlignment="1">
      <alignment horizontal="center" vertical="center"/>
    </xf>
    <xf numFmtId="0" fontId="24" fillId="0" borderId="11" xfId="0" applyFont="1" applyBorder="1" applyAlignment="1">
      <alignment horizontal="center" vertical="center"/>
    </xf>
    <xf numFmtId="0" fontId="24" fillId="0" borderId="24" xfId="0" applyFont="1" applyBorder="1" applyAlignment="1">
      <alignment horizontal="center" vertical="center"/>
    </xf>
    <xf numFmtId="167" fontId="0" fillId="0" borderId="0" xfId="0" applyNumberFormat="1" applyFill="1" applyBorder="1"/>
    <xf numFmtId="0" fontId="7" fillId="0" borderId="0" xfId="0" applyFont="1"/>
    <xf numFmtId="0" fontId="7" fillId="0" borderId="0" xfId="0" applyFont="1" applyBorder="1"/>
    <xf numFmtId="167" fontId="7" fillId="0" borderId="0" xfId="0" applyNumberFormat="1" applyFont="1" applyBorder="1"/>
    <xf numFmtId="0" fontId="7" fillId="0" borderId="0" xfId="0" applyFont="1" applyFill="1" applyBorder="1"/>
    <xf numFmtId="0" fontId="8" fillId="7" borderId="5" xfId="0" applyFont="1" applyFill="1" applyBorder="1"/>
    <xf numFmtId="167" fontId="8" fillId="7" borderId="6" xfId="0" applyNumberFormat="1" applyFont="1" applyFill="1" applyBorder="1"/>
    <xf numFmtId="167" fontId="7" fillId="8" borderId="5" xfId="0" applyNumberFormat="1" applyFont="1" applyFill="1" applyBorder="1"/>
    <xf numFmtId="167" fontId="8" fillId="8" borderId="6" xfId="0" applyNumberFormat="1" applyFont="1" applyFill="1" applyBorder="1"/>
    <xf numFmtId="0" fontId="8" fillId="8" borderId="5" xfId="0" applyFont="1" applyFill="1" applyBorder="1"/>
    <xf numFmtId="0" fontId="8" fillId="2" borderId="11" xfId="0" applyFont="1" applyFill="1" applyBorder="1"/>
    <xf numFmtId="0" fontId="7" fillId="2" borderId="11" xfId="0" applyFont="1" applyFill="1" applyBorder="1"/>
    <xf numFmtId="0" fontId="7" fillId="0" borderId="2" xfId="0" applyFont="1" applyBorder="1"/>
    <xf numFmtId="0" fontId="7" fillId="0" borderId="3" xfId="0" applyFont="1" applyBorder="1"/>
    <xf numFmtId="0" fontId="8" fillId="2" borderId="25" xfId="0" applyFont="1" applyFill="1" applyBorder="1"/>
    <xf numFmtId="1" fontId="7" fillId="0" borderId="0" xfId="0" applyNumberFormat="1" applyFont="1"/>
    <xf numFmtId="1" fontId="7" fillId="0" borderId="4" xfId="0" applyNumberFormat="1" applyFont="1" applyBorder="1"/>
    <xf numFmtId="1" fontId="7" fillId="0" borderId="24" xfId="0" applyNumberFormat="1" applyFont="1" applyBorder="1"/>
    <xf numFmtId="167" fontId="7" fillId="0" borderId="11" xfId="0" applyNumberFormat="1" applyFont="1" applyFill="1" applyBorder="1"/>
    <xf numFmtId="0" fontId="7" fillId="6" borderId="0" xfId="0" applyFont="1" applyFill="1" applyBorder="1"/>
    <xf numFmtId="167" fontId="7" fillId="6" borderId="0" xfId="0" applyNumberFormat="1" applyFont="1" applyFill="1" applyBorder="1"/>
    <xf numFmtId="0" fontId="7" fillId="7" borderId="0" xfId="0" applyFont="1" applyFill="1"/>
    <xf numFmtId="0" fontId="7" fillId="7" borderId="0" xfId="0" applyFont="1" applyFill="1" applyBorder="1"/>
    <xf numFmtId="1" fontId="7" fillId="0" borderId="0" xfId="0" applyNumberFormat="1" applyFont="1" applyBorder="1"/>
    <xf numFmtId="0" fontId="7" fillId="2" borderId="0" xfId="0" applyFont="1" applyFill="1"/>
    <xf numFmtId="9" fontId="7" fillId="0" borderId="0" xfId="3" applyFont="1"/>
    <xf numFmtId="164" fontId="7" fillId="0" borderId="0" xfId="2" applyFont="1"/>
    <xf numFmtId="167" fontId="7" fillId="2" borderId="0" xfId="0" applyNumberFormat="1" applyFont="1" applyFill="1"/>
    <xf numFmtId="167" fontId="25" fillId="0" borderId="0" xfId="0" applyNumberFormat="1" applyFont="1" applyFill="1" applyBorder="1"/>
    <xf numFmtId="167" fontId="8" fillId="7" borderId="0" xfId="0" applyNumberFormat="1" applyFont="1" applyFill="1"/>
    <xf numFmtId="0" fontId="0" fillId="0" borderId="0" xfId="0" applyAlignment="1">
      <alignment horizontal="center" vertical="center"/>
    </xf>
    <xf numFmtId="0" fontId="0" fillId="0" borderId="0" xfId="0" applyAlignment="1">
      <alignment horizontal="center" vertical="center" wrapText="1"/>
    </xf>
    <xf numFmtId="1" fontId="0" fillId="3" borderId="0" xfId="0" applyNumberForma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7" fillId="3" borderId="0" xfId="0" applyFont="1" applyFill="1" applyBorder="1" applyAlignment="1">
      <alignment horizontal="center"/>
    </xf>
  </cellXfs>
  <cellStyles count="4">
    <cellStyle name="Moeda" xfId="2" builtinId="4"/>
    <cellStyle name="Normal" xfId="0" builtinId="0"/>
    <cellStyle name="Normal_Pesquisa no referencial 10 de maio de 2013" xfId="1"/>
    <cellStyle name="Porcentagem" xfId="3" builtinId="5"/>
  </cellStyles>
  <dxfs count="248">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rgb="FF000000"/>
        <name val="Courier"/>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indexed="8"/>
        <name val="Courier"/>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rgb="FF000000"/>
        <name val="Courier"/>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7.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9.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0.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7.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8.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19.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0.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156882</xdr:colOff>
      <xdr:row>67</xdr:row>
      <xdr:rowOff>56029</xdr:rowOff>
    </xdr:from>
    <xdr:to>
      <xdr:col>3</xdr:col>
      <xdr:colOff>1648002</xdr:colOff>
      <xdr:row>72</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110882"/>
          <a:ext cx="330647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1501934</xdr:colOff>
      <xdr:row>76</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119413"/>
          <a:ext cx="309316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1028700</xdr:colOff>
      <xdr:row>90</xdr:row>
      <xdr:rowOff>172011</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02824" y="15598589"/>
          <a:ext cx="2126876"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1037105</xdr:colOff>
      <xdr:row>80</xdr:row>
      <xdr:rowOff>10645</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98912" y="15094323"/>
          <a:ext cx="2012017"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1653605</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1507537</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90769</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282948</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737</xdr:colOff>
      <xdr:row>66</xdr:row>
      <xdr:rowOff>22412</xdr:rowOff>
    </xdr:to>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2552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1513140</xdr:colOff>
      <xdr:row>70</xdr:row>
      <xdr:rowOff>168088</xdr:rowOff>
    </xdr:to>
    <xdr:pic>
      <xdr:nvPicPr>
        <xdr:cNvPr id="15" name="Imagem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221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91891</xdr:colOff>
      <xdr:row>85</xdr:row>
      <xdr:rowOff>15129</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287430</xdr:colOff>
      <xdr:row>75</xdr:row>
      <xdr:rowOff>33056</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201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9" name="Imagem 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20" name="Imagem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21" name="Imagem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22" name="Imagem 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24" name="Imagem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5" name="Imagem 2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5219</xdr:colOff>
      <xdr:row>66</xdr:row>
      <xdr:rowOff>22412</xdr:rowOff>
    </xdr:to>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0005"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1518743</xdr:colOff>
      <xdr:row>70</xdr:row>
      <xdr:rowOff>168088</xdr:rowOff>
    </xdr:to>
    <xdr:pic>
      <xdr:nvPicPr>
        <xdr:cNvPr id="27" name="Imagem 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7821"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93013</xdr:colOff>
      <xdr:row>85</xdr:row>
      <xdr:rowOff>15129</xdr:rowOff>
    </xdr:to>
    <xdr:pic>
      <xdr:nvPicPr>
        <xdr:cNvPr id="28" name="Imagem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631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291912</xdr:colOff>
      <xdr:row>75</xdr:row>
      <xdr:rowOff>33056</xdr:rowOff>
    </xdr:to>
    <xdr:pic>
      <xdr:nvPicPr>
        <xdr:cNvPr id="29" name="Imagem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6498"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30" name="Imagem 2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31" name="Imagem 3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32" name="Imagem 3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33" name="Imagem 3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34" name="Imagem 3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35"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36" name="Imagem 3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37" name="Imagem 3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224119</xdr:colOff>
      <xdr:row>66</xdr:row>
      <xdr:rowOff>112060</xdr:rowOff>
    </xdr:from>
    <xdr:to>
      <xdr:col>3</xdr:col>
      <xdr:colOff>1524346</xdr:colOff>
      <xdr:row>70</xdr:row>
      <xdr:rowOff>168088</xdr:rowOff>
    </xdr:to>
    <xdr:pic>
      <xdr:nvPicPr>
        <xdr:cNvPr id="39" name="Imagem 3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23424"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94135</xdr:colOff>
      <xdr:row>85</xdr:row>
      <xdr:rowOff>15129</xdr:rowOff>
    </xdr:to>
    <xdr:pic>
      <xdr:nvPicPr>
        <xdr:cNvPr id="40" name="Imagem 3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744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296394</xdr:colOff>
      <xdr:row>75</xdr:row>
      <xdr:rowOff>33056</xdr:rowOff>
    </xdr:to>
    <xdr:pic>
      <xdr:nvPicPr>
        <xdr:cNvPr id="41" name="Imagem 4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20980"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42" name="Imagem 4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43" name="Imagem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44" name="Imagem 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45" name="Imagem 4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46" name="Imagem 4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47" name="Imagem 4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48" name="Imagem 4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49" name="Imagem 4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224119</xdr:colOff>
      <xdr:row>66</xdr:row>
      <xdr:rowOff>112060</xdr:rowOff>
    </xdr:from>
    <xdr:to>
      <xdr:col>3</xdr:col>
      <xdr:colOff>1529949</xdr:colOff>
      <xdr:row>70</xdr:row>
      <xdr:rowOff>168088</xdr:rowOff>
    </xdr:to>
    <xdr:pic>
      <xdr:nvPicPr>
        <xdr:cNvPr id="51" name="Imagem 5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29027"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95257</xdr:colOff>
      <xdr:row>85</xdr:row>
      <xdr:rowOff>15129</xdr:rowOff>
    </xdr:to>
    <xdr:pic>
      <xdr:nvPicPr>
        <xdr:cNvPr id="52" name="Imagem 5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8563"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300876</xdr:colOff>
      <xdr:row>75</xdr:row>
      <xdr:rowOff>33056</xdr:rowOff>
    </xdr:to>
    <xdr:pic>
      <xdr:nvPicPr>
        <xdr:cNvPr id="53" name="Imagem 5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25462"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54" name="Imagem 5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55" name="Imagem 5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56" name="Imagem 5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57" name="Imagem 5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58" name="Imagem 5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59" name="Imagem 5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60" name="Imagem 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61" name="Imagem 6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224119</xdr:colOff>
      <xdr:row>72</xdr:row>
      <xdr:rowOff>112060</xdr:rowOff>
    </xdr:from>
    <xdr:to>
      <xdr:col>3</xdr:col>
      <xdr:colOff>1529949</xdr:colOff>
      <xdr:row>76</xdr:row>
      <xdr:rowOff>168088</xdr:rowOff>
    </xdr:to>
    <xdr:pic>
      <xdr:nvPicPr>
        <xdr:cNvPr id="63" name="Imagem 6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94760"/>
          <a:ext cx="3129027"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1045515</xdr:colOff>
      <xdr:row>90</xdr:row>
      <xdr:rowOff>172011</xdr:rowOff>
    </xdr:to>
    <xdr:pic>
      <xdr:nvPicPr>
        <xdr:cNvPr id="64" name="Imagem 6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3752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1020295</xdr:colOff>
      <xdr:row>80</xdr:row>
      <xdr:rowOff>10645</xdr:rowOff>
    </xdr:to>
    <xdr:pic>
      <xdr:nvPicPr>
        <xdr:cNvPr id="65" name="Imagem 6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1997448"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26</xdr:col>
      <xdr:colOff>0</xdr:colOff>
      <xdr:row>74</xdr:row>
      <xdr:rowOff>67236</xdr:rowOff>
    </xdr:from>
    <xdr:ext cx="2124075" cy="2009775"/>
    <xdr:pic>
      <xdr:nvPicPr>
        <xdr:cNvPr id="66" name="Imagem 6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67" name="Imagem 6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74</xdr:row>
      <xdr:rowOff>67236</xdr:rowOff>
    </xdr:from>
    <xdr:ext cx="2124075" cy="2009775"/>
    <xdr:pic>
      <xdr:nvPicPr>
        <xdr:cNvPr id="68" name="Imagem 6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69" name="Imagem 6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70" name="Imagem 6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71" name="Imagem 7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72" name="Imagem 7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73" name="Imagem 7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74" name="Imagem 7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75" name="Imagem 7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76" name="Imagem 7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77" name="Imagem 7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78" name="Imagem 7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79" name="Imagem 7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80" name="Imagem 7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81" name="Imagem 8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82" name="Imagem 8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83" name="Imagem 8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84" name="Imagem 8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85" name="Imagem 8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90769</xdr:colOff>
      <xdr:row>85</xdr:row>
      <xdr:rowOff>15129</xdr:rowOff>
    </xdr:to>
    <xdr:pic>
      <xdr:nvPicPr>
        <xdr:cNvPr id="86" name="Imagem 8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91891</xdr:colOff>
      <xdr:row>85</xdr:row>
      <xdr:rowOff>15129</xdr:rowOff>
    </xdr:to>
    <xdr:pic>
      <xdr:nvPicPr>
        <xdr:cNvPr id="87" name="Imagem 8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631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93013</xdr:colOff>
      <xdr:row>85</xdr:row>
      <xdr:rowOff>15129</xdr:rowOff>
    </xdr:to>
    <xdr:pic>
      <xdr:nvPicPr>
        <xdr:cNvPr id="88" name="Imagem 8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744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94135</xdr:colOff>
      <xdr:row>85</xdr:row>
      <xdr:rowOff>15129</xdr:rowOff>
    </xdr:to>
    <xdr:pic>
      <xdr:nvPicPr>
        <xdr:cNvPr id="89" name="Imagem 8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8563"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95257</xdr:colOff>
      <xdr:row>85</xdr:row>
      <xdr:rowOff>15129</xdr:rowOff>
    </xdr:to>
    <xdr:pic>
      <xdr:nvPicPr>
        <xdr:cNvPr id="90" name="Imagem 8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968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1045515</xdr:colOff>
      <xdr:row>90</xdr:row>
      <xdr:rowOff>172011</xdr:rowOff>
    </xdr:to>
    <xdr:pic>
      <xdr:nvPicPr>
        <xdr:cNvPr id="91" name="Imagem 9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40890"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1020295</xdr:colOff>
      <xdr:row>80</xdr:row>
      <xdr:rowOff>10645</xdr:rowOff>
    </xdr:to>
    <xdr:pic>
      <xdr:nvPicPr>
        <xdr:cNvPr id="92" name="Imagem 9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199408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4</xdr:col>
      <xdr:colOff>39958</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1552361</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90768</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327772</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67</xdr:row>
      <xdr:rowOff>56029</xdr:rowOff>
    </xdr:from>
    <xdr:to>
      <xdr:col>4</xdr:col>
      <xdr:colOff>39958</xdr:colOff>
      <xdr:row>72</xdr:row>
      <xdr:rowOff>22412</xdr:rowOff>
    </xdr:to>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6717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1552361</xdr:colOff>
      <xdr:row>76</xdr:row>
      <xdr:rowOff>168088</xdr:rowOff>
    </xdr:to>
    <xdr:pic>
      <xdr:nvPicPr>
        <xdr:cNvPr id="15" name="Imagem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7571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1032063</xdr:colOff>
      <xdr:row>90</xdr:row>
      <xdr:rowOff>172011</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5488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1033743</xdr:colOff>
      <xdr:row>80</xdr:row>
      <xdr:rowOff>10645</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5062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280147</xdr:colOff>
      <xdr:row>74</xdr:row>
      <xdr:rowOff>100854</xdr:rowOff>
    </xdr:from>
    <xdr:to>
      <xdr:col>27</xdr:col>
      <xdr:colOff>127187</xdr:colOff>
      <xdr:row>85</xdr:row>
      <xdr:rowOff>15129</xdr:rowOff>
    </xdr:to>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0</xdr:colOff>
      <xdr:row>74</xdr:row>
      <xdr:rowOff>67236</xdr:rowOff>
    </xdr:from>
    <xdr:ext cx="2124075" cy="2009775"/>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5" name="Imagem 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15" name="Imagem 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683559</xdr:colOff>
      <xdr:row>71</xdr:row>
      <xdr:rowOff>134470</xdr:rowOff>
    </xdr:from>
    <xdr:ext cx="2010896" cy="447675"/>
    <xdr:pic>
      <xdr:nvPicPr>
        <xdr:cNvPr id="18" name="Imagem 1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4673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0</xdr:colOff>
      <xdr:row>74</xdr:row>
      <xdr:rowOff>67236</xdr:rowOff>
    </xdr:from>
    <xdr:ext cx="2124075" cy="2009775"/>
    <xdr:pic>
      <xdr:nvPicPr>
        <xdr:cNvPr id="19" name="Imagem 1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0995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20" name="Imagem 1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915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21" name="Imagem 2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22" name="Imagem 2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4379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718297</xdr:colOff>
      <xdr:row>85</xdr:row>
      <xdr:rowOff>15129</xdr:rowOff>
    </xdr:to>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5" name="Imagem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7" name="Imagem 1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8" name="Imagem 1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9" name="Imagem 1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0" name="Imagem 1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21" name="Imagem 2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2" name="Imagem 2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23" name="Imagem 2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4" name="Imagem 2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1653605</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1507537</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90769</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282948</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737</xdr:colOff>
      <xdr:row>66</xdr:row>
      <xdr:rowOff>22412</xdr:rowOff>
    </xdr:to>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2552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1513140</xdr:colOff>
      <xdr:row>70</xdr:row>
      <xdr:rowOff>168088</xdr:rowOff>
    </xdr:to>
    <xdr:pic>
      <xdr:nvPicPr>
        <xdr:cNvPr id="15" name="Imagem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221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91891</xdr:colOff>
      <xdr:row>85</xdr:row>
      <xdr:rowOff>15129</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287430</xdr:colOff>
      <xdr:row>75</xdr:row>
      <xdr:rowOff>33056</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201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9" name="Imagem 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20" name="Imagem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21" name="Imagem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22" name="Imagem 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803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5" name="Imagem 2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29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67</xdr:row>
      <xdr:rowOff>56029</xdr:rowOff>
    </xdr:from>
    <xdr:to>
      <xdr:col>4</xdr:col>
      <xdr:colOff>737</xdr:colOff>
      <xdr:row>72</xdr:row>
      <xdr:rowOff>22412</xdr:rowOff>
    </xdr:to>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86229"/>
          <a:ext cx="332552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1513140</xdr:colOff>
      <xdr:row>76</xdr:row>
      <xdr:rowOff>168088</xdr:rowOff>
    </xdr:to>
    <xdr:pic>
      <xdr:nvPicPr>
        <xdr:cNvPr id="27" name="Imagem 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94760"/>
          <a:ext cx="311221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1035426</xdr:colOff>
      <xdr:row>90</xdr:row>
      <xdr:rowOff>172011</xdr:rowOff>
    </xdr:to>
    <xdr:pic>
      <xdr:nvPicPr>
        <xdr:cNvPr id="28" name="Imagem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27438"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1030381</xdr:colOff>
      <xdr:row>80</xdr:row>
      <xdr:rowOff>10645</xdr:rowOff>
    </xdr:to>
    <xdr:pic>
      <xdr:nvPicPr>
        <xdr:cNvPr id="29" name="Imagem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683559</xdr:colOff>
      <xdr:row>71</xdr:row>
      <xdr:rowOff>134470</xdr:rowOff>
    </xdr:from>
    <xdr:ext cx="2010896" cy="447675"/>
    <xdr:pic>
      <xdr:nvPicPr>
        <xdr:cNvPr id="35"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86925" y="1397373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37" name="Imagem 3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86925" y="1397373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248771</xdr:colOff>
      <xdr:row>69</xdr:row>
      <xdr:rowOff>67235</xdr:rowOff>
    </xdr:from>
    <xdr:ext cx="2010896" cy="447675"/>
    <xdr:pic>
      <xdr:nvPicPr>
        <xdr:cNvPr id="43" name="Imagem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767742" y="1352550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46" name="Imagem 4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67588" y="1447800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47" name="Imagem 4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67588" y="1447800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48" name="Imagem 4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67588" y="1447800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49" name="Imagem 4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67588" y="1447800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50" name="Imagem 4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89029" y="1447800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51" name="Imagem 5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69212" y="1397373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52" name="Imagem 5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89029" y="1447800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53" name="Imagem 5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69212" y="1397373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0</xdr:colOff>
      <xdr:row>74</xdr:row>
      <xdr:rowOff>67236</xdr:rowOff>
    </xdr:from>
    <xdr:ext cx="2124075" cy="2009775"/>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92175" y="14440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5" name="Imagem 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99009" y="13936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447434" y="13936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22412</xdr:colOff>
      <xdr:row>71</xdr:row>
      <xdr:rowOff>78441</xdr:rowOff>
    </xdr:from>
    <xdr:ext cx="2010896" cy="447675"/>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15737" y="13880166"/>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156882</xdr:colOff>
      <xdr:row>67</xdr:row>
      <xdr:rowOff>56029</xdr:rowOff>
    </xdr:from>
    <xdr:to>
      <xdr:col>3</xdr:col>
      <xdr:colOff>1648002</xdr:colOff>
      <xdr:row>72</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6717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1501934</xdr:colOff>
      <xdr:row>76</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7571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1028700</xdr:colOff>
      <xdr:row>90</xdr:row>
      <xdr:rowOff>172011</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5488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1037105</xdr:colOff>
      <xdr:row>80</xdr:row>
      <xdr:rowOff>10645</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5062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80</xdr:row>
      <xdr:rowOff>67236</xdr:rowOff>
    </xdr:from>
    <xdr:ext cx="2126876"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02824" y="15598589"/>
          <a:ext cx="2126876"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77</xdr:row>
      <xdr:rowOff>134470</xdr:rowOff>
    </xdr:from>
    <xdr:ext cx="2012017"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98912" y="15094323"/>
          <a:ext cx="2012017"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80</xdr:row>
      <xdr:rowOff>100854</xdr:rowOff>
    </xdr:from>
    <xdr:to>
      <xdr:col>9</xdr:col>
      <xdr:colOff>89647</xdr:colOff>
      <xdr:row>91</xdr:row>
      <xdr:rowOff>15129</xdr:rowOff>
    </xdr:to>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683559</xdr:colOff>
      <xdr:row>77</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77</xdr:row>
      <xdr:rowOff>134470</xdr:rowOff>
    </xdr:from>
    <xdr:ext cx="2010896" cy="447675"/>
    <xdr:pic>
      <xdr:nvPicPr>
        <xdr:cNvPr id="10" name="Imagem 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1653605</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1507537</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90769</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282948</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737</xdr:colOff>
      <xdr:row>66</xdr:row>
      <xdr:rowOff>22412</xdr:rowOff>
    </xdr:to>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2552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1513140</xdr:colOff>
      <xdr:row>70</xdr:row>
      <xdr:rowOff>168088</xdr:rowOff>
    </xdr:to>
    <xdr:pic>
      <xdr:nvPicPr>
        <xdr:cNvPr id="15" name="Imagem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221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91891</xdr:colOff>
      <xdr:row>85</xdr:row>
      <xdr:rowOff>15129</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287430</xdr:colOff>
      <xdr:row>75</xdr:row>
      <xdr:rowOff>33056</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201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9" name="Imagem 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20" name="Imagem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21" name="Imagem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22" name="Imagem 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24" name="Imagem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5" name="Imagem 2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5219</xdr:colOff>
      <xdr:row>66</xdr:row>
      <xdr:rowOff>22412</xdr:rowOff>
    </xdr:to>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0005"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1518743</xdr:colOff>
      <xdr:row>70</xdr:row>
      <xdr:rowOff>168088</xdr:rowOff>
    </xdr:to>
    <xdr:pic>
      <xdr:nvPicPr>
        <xdr:cNvPr id="27" name="Imagem 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7821"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93013</xdr:colOff>
      <xdr:row>85</xdr:row>
      <xdr:rowOff>15129</xdr:rowOff>
    </xdr:to>
    <xdr:pic>
      <xdr:nvPicPr>
        <xdr:cNvPr id="28" name="Imagem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631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291912</xdr:colOff>
      <xdr:row>75</xdr:row>
      <xdr:rowOff>33056</xdr:rowOff>
    </xdr:to>
    <xdr:pic>
      <xdr:nvPicPr>
        <xdr:cNvPr id="29" name="Imagem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6498"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30" name="Imagem 2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31" name="Imagem 3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32" name="Imagem 3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33" name="Imagem 3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34" name="Imagem 3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35"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36" name="Imagem 3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37" name="Imagem 3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9701</xdr:colOff>
      <xdr:row>66</xdr:row>
      <xdr:rowOff>22412</xdr:rowOff>
    </xdr:to>
    <xdr:pic>
      <xdr:nvPicPr>
        <xdr:cNvPr id="38" name="Imagem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4487"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1524346</xdr:colOff>
      <xdr:row>70</xdr:row>
      <xdr:rowOff>168088</xdr:rowOff>
    </xdr:to>
    <xdr:pic>
      <xdr:nvPicPr>
        <xdr:cNvPr id="39" name="Imagem 3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23424"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94135</xdr:colOff>
      <xdr:row>85</xdr:row>
      <xdr:rowOff>15129</xdr:rowOff>
    </xdr:to>
    <xdr:pic>
      <xdr:nvPicPr>
        <xdr:cNvPr id="40" name="Imagem 3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744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296394</xdr:colOff>
      <xdr:row>75</xdr:row>
      <xdr:rowOff>33056</xdr:rowOff>
    </xdr:to>
    <xdr:pic>
      <xdr:nvPicPr>
        <xdr:cNvPr id="41" name="Imagem 4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20980"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42" name="Imagem 4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43" name="Imagem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44" name="Imagem 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45" name="Imagem 4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46" name="Imagem 4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47" name="Imagem 4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48" name="Imagem 4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49" name="Imagem 4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67</xdr:row>
      <xdr:rowOff>56029</xdr:rowOff>
    </xdr:from>
    <xdr:to>
      <xdr:col>4</xdr:col>
      <xdr:colOff>9701</xdr:colOff>
      <xdr:row>72</xdr:row>
      <xdr:rowOff>22412</xdr:rowOff>
    </xdr:to>
    <xdr:pic>
      <xdr:nvPicPr>
        <xdr:cNvPr id="50" name="Imagem 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86229"/>
          <a:ext cx="3334487"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1524346</xdr:colOff>
      <xdr:row>76</xdr:row>
      <xdr:rowOff>168088</xdr:rowOff>
    </xdr:to>
    <xdr:pic>
      <xdr:nvPicPr>
        <xdr:cNvPr id="51" name="Imagem 5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94760"/>
          <a:ext cx="3123424"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1042152</xdr:colOff>
      <xdr:row>90</xdr:row>
      <xdr:rowOff>172011</xdr:rowOff>
    </xdr:to>
    <xdr:pic>
      <xdr:nvPicPr>
        <xdr:cNvPr id="52" name="Imagem 5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34164"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1023657</xdr:colOff>
      <xdr:row>80</xdr:row>
      <xdr:rowOff>10645</xdr:rowOff>
    </xdr:to>
    <xdr:pic>
      <xdr:nvPicPr>
        <xdr:cNvPr id="53" name="Imagem 5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2000810"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26</xdr:col>
      <xdr:colOff>0</xdr:colOff>
      <xdr:row>74</xdr:row>
      <xdr:rowOff>67236</xdr:rowOff>
    </xdr:from>
    <xdr:ext cx="2124075" cy="2009775"/>
    <xdr:pic>
      <xdr:nvPicPr>
        <xdr:cNvPr id="54" name="Imagem 5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55" name="Imagem 5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74</xdr:row>
      <xdr:rowOff>67236</xdr:rowOff>
    </xdr:from>
    <xdr:ext cx="2124075" cy="2009775"/>
    <xdr:pic>
      <xdr:nvPicPr>
        <xdr:cNvPr id="56" name="Imagem 5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57" name="Imagem 5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58" name="Imagem 5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59" name="Imagem 5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60" name="Imagem 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61" name="Imagem 6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62" name="Imagem 6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63" name="Imagem 6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64" name="Imagem 6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65" name="Imagem 6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66" name="Imagem 6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67" name="Imagem 6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68" name="Imagem 6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69" name="Imagem 6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70" name="Imagem 6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71" name="Imagem 7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72" name="Imagem 7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73" name="Imagem 7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90769</xdr:colOff>
      <xdr:row>85</xdr:row>
      <xdr:rowOff>15129</xdr:rowOff>
    </xdr:to>
    <xdr:pic>
      <xdr:nvPicPr>
        <xdr:cNvPr id="74" name="Imagem 7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75" name="Imagem 7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6" name="Imagem 7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77" name="Imagem 7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78" name="Imagem 7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79" name="Imagem 7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80" name="Imagem 7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81" name="Imagem 8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82" name="Imagem 8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91891</xdr:colOff>
      <xdr:row>85</xdr:row>
      <xdr:rowOff>15129</xdr:rowOff>
    </xdr:to>
    <xdr:pic>
      <xdr:nvPicPr>
        <xdr:cNvPr id="83" name="Imagem 8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631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84" name="Imagem 8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85" name="Imagem 8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6" name="Imagem 8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87" name="Imagem 8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88" name="Imagem 8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89" name="Imagem 8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90" name="Imagem 8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91" name="Imagem 9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93013</xdr:colOff>
      <xdr:row>85</xdr:row>
      <xdr:rowOff>15129</xdr:rowOff>
    </xdr:to>
    <xdr:pic>
      <xdr:nvPicPr>
        <xdr:cNvPr id="92" name="Imagem 9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744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93" name="Imagem 9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94" name="Imagem 9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95" name="Imagem 9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6" name="Imagem 9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97" name="Imagem 9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98" name="Imagem 9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99" name="Imagem 9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00" name="Imagem 9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94135</xdr:colOff>
      <xdr:row>85</xdr:row>
      <xdr:rowOff>15129</xdr:rowOff>
    </xdr:to>
    <xdr:pic>
      <xdr:nvPicPr>
        <xdr:cNvPr id="101" name="Imagem 10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8563"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02" name="Imagem 10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03" name="Imagem 1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104" name="Imagem 10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105" name="Imagem 10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6" name="Imagem 10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07" name="Imagem 10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08" name="Imagem 10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09" name="Imagem 10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0</xdr:colOff>
      <xdr:row>80</xdr:row>
      <xdr:rowOff>67236</xdr:rowOff>
    </xdr:from>
    <xdr:to>
      <xdr:col>8</xdr:col>
      <xdr:colOff>1042152</xdr:colOff>
      <xdr:row>90</xdr:row>
      <xdr:rowOff>172011</xdr:rowOff>
    </xdr:to>
    <xdr:pic>
      <xdr:nvPicPr>
        <xdr:cNvPr id="110" name="Imagem 10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3752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1023657</xdr:colOff>
      <xdr:row>80</xdr:row>
      <xdr:rowOff>10645</xdr:rowOff>
    </xdr:to>
    <xdr:pic>
      <xdr:nvPicPr>
        <xdr:cNvPr id="111" name="Imagem 1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1997448"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26</xdr:col>
      <xdr:colOff>0</xdr:colOff>
      <xdr:row>74</xdr:row>
      <xdr:rowOff>67236</xdr:rowOff>
    </xdr:from>
    <xdr:ext cx="2124075" cy="2009775"/>
    <xdr:pic>
      <xdr:nvPicPr>
        <xdr:cNvPr id="112" name="Imagem 1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113" name="Imagem 1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74</xdr:row>
      <xdr:rowOff>67236</xdr:rowOff>
    </xdr:from>
    <xdr:ext cx="2124075" cy="2009775"/>
    <xdr:pic>
      <xdr:nvPicPr>
        <xdr:cNvPr id="114" name="Imagem 1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115" name="Imagem 1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16" name="Imagem 1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17" name="Imagem 1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18" name="Imagem 1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19" name="Imagem 1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120" name="Imagem 1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121" name="Imagem 1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122" name="Imagem 1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123" name="Imagem 1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1653605</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1507537</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90769</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282948</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737</xdr:colOff>
      <xdr:row>66</xdr:row>
      <xdr:rowOff>22412</xdr:rowOff>
    </xdr:to>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2552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1513140</xdr:colOff>
      <xdr:row>70</xdr:row>
      <xdr:rowOff>168088</xdr:rowOff>
    </xdr:to>
    <xdr:pic>
      <xdr:nvPicPr>
        <xdr:cNvPr id="15" name="Imagem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221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91891</xdr:colOff>
      <xdr:row>85</xdr:row>
      <xdr:rowOff>15129</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287430</xdr:colOff>
      <xdr:row>75</xdr:row>
      <xdr:rowOff>33056</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201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9" name="Imagem 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20" name="Imagem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21" name="Imagem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22" name="Imagem 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24" name="Imagem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5" name="Imagem 2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5219</xdr:colOff>
      <xdr:row>66</xdr:row>
      <xdr:rowOff>22412</xdr:rowOff>
    </xdr:to>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0005"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1518743</xdr:colOff>
      <xdr:row>70</xdr:row>
      <xdr:rowOff>168088</xdr:rowOff>
    </xdr:to>
    <xdr:pic>
      <xdr:nvPicPr>
        <xdr:cNvPr id="27" name="Imagem 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7821"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93013</xdr:colOff>
      <xdr:row>85</xdr:row>
      <xdr:rowOff>15129</xdr:rowOff>
    </xdr:to>
    <xdr:pic>
      <xdr:nvPicPr>
        <xdr:cNvPr id="28" name="Imagem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631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291912</xdr:colOff>
      <xdr:row>75</xdr:row>
      <xdr:rowOff>33056</xdr:rowOff>
    </xdr:to>
    <xdr:pic>
      <xdr:nvPicPr>
        <xdr:cNvPr id="29" name="Imagem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6498"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30" name="Imagem 2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31" name="Imagem 3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32" name="Imagem 3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33" name="Imagem 3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34" name="Imagem 3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35"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36" name="Imagem 3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37" name="Imagem 3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9701</xdr:colOff>
      <xdr:row>66</xdr:row>
      <xdr:rowOff>22412</xdr:rowOff>
    </xdr:to>
    <xdr:pic>
      <xdr:nvPicPr>
        <xdr:cNvPr id="38" name="Imagem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4487"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1524346</xdr:colOff>
      <xdr:row>70</xdr:row>
      <xdr:rowOff>168088</xdr:rowOff>
    </xdr:to>
    <xdr:pic>
      <xdr:nvPicPr>
        <xdr:cNvPr id="39" name="Imagem 3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23424"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94135</xdr:colOff>
      <xdr:row>85</xdr:row>
      <xdr:rowOff>15129</xdr:rowOff>
    </xdr:to>
    <xdr:pic>
      <xdr:nvPicPr>
        <xdr:cNvPr id="40" name="Imagem 3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744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296394</xdr:colOff>
      <xdr:row>75</xdr:row>
      <xdr:rowOff>33056</xdr:rowOff>
    </xdr:to>
    <xdr:pic>
      <xdr:nvPicPr>
        <xdr:cNvPr id="41" name="Imagem 4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20980"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42" name="Imagem 4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43" name="Imagem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44" name="Imagem 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45" name="Imagem 4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46" name="Imagem 4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47" name="Imagem 4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48" name="Imagem 4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49" name="Imagem 4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14183</xdr:colOff>
      <xdr:row>66</xdr:row>
      <xdr:rowOff>22412</xdr:rowOff>
    </xdr:to>
    <xdr:pic>
      <xdr:nvPicPr>
        <xdr:cNvPr id="50" name="Imagem 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8969"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1529949</xdr:colOff>
      <xdr:row>70</xdr:row>
      <xdr:rowOff>168088</xdr:rowOff>
    </xdr:to>
    <xdr:pic>
      <xdr:nvPicPr>
        <xdr:cNvPr id="51" name="Imagem 5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29027"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95257</xdr:colOff>
      <xdr:row>85</xdr:row>
      <xdr:rowOff>15129</xdr:rowOff>
    </xdr:to>
    <xdr:pic>
      <xdr:nvPicPr>
        <xdr:cNvPr id="52" name="Imagem 5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8563"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300876</xdr:colOff>
      <xdr:row>75</xdr:row>
      <xdr:rowOff>33056</xdr:rowOff>
    </xdr:to>
    <xdr:pic>
      <xdr:nvPicPr>
        <xdr:cNvPr id="53" name="Imagem 5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25462"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54" name="Imagem 5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55" name="Imagem 5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56" name="Imagem 5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57" name="Imagem 5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58" name="Imagem 5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59" name="Imagem 5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60" name="Imagem 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61" name="Imagem 6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18665</xdr:colOff>
      <xdr:row>66</xdr:row>
      <xdr:rowOff>22412</xdr:rowOff>
    </xdr:to>
    <xdr:pic>
      <xdr:nvPicPr>
        <xdr:cNvPr id="62" name="Imagem 6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43451"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1535552</xdr:colOff>
      <xdr:row>70</xdr:row>
      <xdr:rowOff>168088</xdr:rowOff>
    </xdr:to>
    <xdr:pic>
      <xdr:nvPicPr>
        <xdr:cNvPr id="63" name="Imagem 6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34630"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96379</xdr:colOff>
      <xdr:row>85</xdr:row>
      <xdr:rowOff>15129</xdr:rowOff>
    </xdr:to>
    <xdr:pic>
      <xdr:nvPicPr>
        <xdr:cNvPr id="64" name="Imagem 6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968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305358</xdr:colOff>
      <xdr:row>75</xdr:row>
      <xdr:rowOff>33056</xdr:rowOff>
    </xdr:to>
    <xdr:pic>
      <xdr:nvPicPr>
        <xdr:cNvPr id="65" name="Imagem 6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2994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6" name="Imagem 6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67" name="Imagem 6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68" name="Imagem 6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69" name="Imagem 6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70" name="Imagem 6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71" name="Imagem 7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72" name="Imagem 7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73" name="Imagem 7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67</xdr:row>
      <xdr:rowOff>56029</xdr:rowOff>
    </xdr:from>
    <xdr:to>
      <xdr:col>4</xdr:col>
      <xdr:colOff>18665</xdr:colOff>
      <xdr:row>72</xdr:row>
      <xdr:rowOff>22412</xdr:rowOff>
    </xdr:to>
    <xdr:pic>
      <xdr:nvPicPr>
        <xdr:cNvPr id="74" name="Imagem 7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86229"/>
          <a:ext cx="3343451"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1535552</xdr:colOff>
      <xdr:row>76</xdr:row>
      <xdr:rowOff>168088</xdr:rowOff>
    </xdr:to>
    <xdr:pic>
      <xdr:nvPicPr>
        <xdr:cNvPr id="75" name="Imagem 7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94760"/>
          <a:ext cx="3134630"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1048878</xdr:colOff>
      <xdr:row>90</xdr:row>
      <xdr:rowOff>172011</xdr:rowOff>
    </xdr:to>
    <xdr:pic>
      <xdr:nvPicPr>
        <xdr:cNvPr id="76" name="Imagem 7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40890"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1016933</xdr:colOff>
      <xdr:row>80</xdr:row>
      <xdr:rowOff>10645</xdr:rowOff>
    </xdr:to>
    <xdr:pic>
      <xdr:nvPicPr>
        <xdr:cNvPr id="77" name="Imagem 7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199408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26</xdr:col>
      <xdr:colOff>0</xdr:colOff>
      <xdr:row>74</xdr:row>
      <xdr:rowOff>67236</xdr:rowOff>
    </xdr:from>
    <xdr:ext cx="2124075" cy="2009775"/>
    <xdr:pic>
      <xdr:nvPicPr>
        <xdr:cNvPr id="78" name="Imagem 7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79" name="Imagem 7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74</xdr:row>
      <xdr:rowOff>67236</xdr:rowOff>
    </xdr:from>
    <xdr:ext cx="2124075" cy="2009775"/>
    <xdr:pic>
      <xdr:nvPicPr>
        <xdr:cNvPr id="80" name="Imagem 7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81" name="Imagem 8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82" name="Imagem 8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83" name="Imagem 8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84" name="Imagem 8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85" name="Imagem 8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86" name="Imagem 8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87" name="Imagem 8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88" name="Imagem 8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89" name="Imagem 8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90" name="Imagem 8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91" name="Imagem 9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92" name="Imagem 9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93" name="Imagem 9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94" name="Imagem 9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95" name="Imagem 9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96" name="Imagem 9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97" name="Imagem 9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718298</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718297</xdr:colOff>
      <xdr:row>85</xdr:row>
      <xdr:rowOff>15129</xdr:rowOff>
    </xdr:to>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52547"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5" name="Imagem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487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1418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95754"/>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104285"/>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76029" y="15665825"/>
          <a:ext cx="213023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48117" y="15340852"/>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718297</xdr:colOff>
      <xdr:row>85</xdr:row>
      <xdr:rowOff>15129</xdr:rowOff>
    </xdr:to>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5" name="Imagem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1653605</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1507537</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90769</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282948</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737</xdr:colOff>
      <xdr:row>66</xdr:row>
      <xdr:rowOff>22412</xdr:rowOff>
    </xdr:to>
    <xdr:pic>
      <xdr:nvPicPr>
        <xdr:cNvPr id="14" name="Imagem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25523"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1513140</xdr:colOff>
      <xdr:row>70</xdr:row>
      <xdr:rowOff>168088</xdr:rowOff>
    </xdr:to>
    <xdr:pic>
      <xdr:nvPicPr>
        <xdr:cNvPr id="15" name="Imagem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2218"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91891</xdr:colOff>
      <xdr:row>85</xdr:row>
      <xdr:rowOff>15129</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5197"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287430</xdr:colOff>
      <xdr:row>75</xdr:row>
      <xdr:rowOff>33056</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201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9" name="Imagem 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20" name="Imagem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21" name="Imagem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22" name="Imagem 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24" name="Imagem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25" name="Imagem 2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61</xdr:row>
      <xdr:rowOff>56029</xdr:rowOff>
    </xdr:from>
    <xdr:to>
      <xdr:col>4</xdr:col>
      <xdr:colOff>5219</xdr:colOff>
      <xdr:row>66</xdr:row>
      <xdr:rowOff>22412</xdr:rowOff>
    </xdr:to>
    <xdr:pic>
      <xdr:nvPicPr>
        <xdr:cNvPr id="26" name="Imagem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30005"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1518743</xdr:colOff>
      <xdr:row>70</xdr:row>
      <xdr:rowOff>168088</xdr:rowOff>
    </xdr:to>
    <xdr:pic>
      <xdr:nvPicPr>
        <xdr:cNvPr id="27" name="Imagem 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17821"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93013</xdr:colOff>
      <xdr:row>85</xdr:row>
      <xdr:rowOff>15129</xdr:rowOff>
    </xdr:to>
    <xdr:pic>
      <xdr:nvPicPr>
        <xdr:cNvPr id="28" name="Imagem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95297" y="14464554"/>
          <a:ext cx="2126319"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4</xdr:col>
      <xdr:colOff>291912</xdr:colOff>
      <xdr:row>75</xdr:row>
      <xdr:rowOff>33056</xdr:rowOff>
    </xdr:to>
    <xdr:pic>
      <xdr:nvPicPr>
        <xdr:cNvPr id="29" name="Imagem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16498"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30" name="Imagem 2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6112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31" name="Imagem 3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942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32" name="Imagem 3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26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33" name="Imagem 3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33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34" name="Imagem 3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2796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35"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9721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36" name="Imagem 3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37" name="Imagem 3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156882</xdr:colOff>
      <xdr:row>67</xdr:row>
      <xdr:rowOff>56029</xdr:rowOff>
    </xdr:from>
    <xdr:to>
      <xdr:col>4</xdr:col>
      <xdr:colOff>5219</xdr:colOff>
      <xdr:row>72</xdr:row>
      <xdr:rowOff>22412</xdr:rowOff>
    </xdr:to>
    <xdr:pic>
      <xdr:nvPicPr>
        <xdr:cNvPr id="38" name="Imagem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86229"/>
          <a:ext cx="3330005"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1518743</xdr:colOff>
      <xdr:row>76</xdr:row>
      <xdr:rowOff>168088</xdr:rowOff>
    </xdr:to>
    <xdr:pic>
      <xdr:nvPicPr>
        <xdr:cNvPr id="39" name="Imagem 3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94760"/>
          <a:ext cx="3117821"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8</xdr:col>
      <xdr:colOff>1038789</xdr:colOff>
      <xdr:row>90</xdr:row>
      <xdr:rowOff>172011</xdr:rowOff>
    </xdr:to>
    <xdr:pic>
      <xdr:nvPicPr>
        <xdr:cNvPr id="40" name="Imagem 3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73936"/>
          <a:ext cx="2130801"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4</xdr:col>
      <xdr:colOff>1027019</xdr:colOff>
      <xdr:row>80</xdr:row>
      <xdr:rowOff>10645</xdr:rowOff>
    </xdr:to>
    <xdr:pic>
      <xdr:nvPicPr>
        <xdr:cNvPr id="41" name="Imagem 4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69670"/>
          <a:ext cx="2004172"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26</xdr:col>
      <xdr:colOff>0</xdr:colOff>
      <xdr:row>74</xdr:row>
      <xdr:rowOff>67236</xdr:rowOff>
    </xdr:from>
    <xdr:ext cx="2124075" cy="2009775"/>
    <xdr:pic>
      <xdr:nvPicPr>
        <xdr:cNvPr id="42" name="Imagem 4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43" name="Imagem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74</xdr:row>
      <xdr:rowOff>67236</xdr:rowOff>
    </xdr:from>
    <xdr:ext cx="2124075" cy="2009775"/>
    <xdr:pic>
      <xdr:nvPicPr>
        <xdr:cNvPr id="44" name="Imagem 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49880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683559</xdr:colOff>
      <xdr:row>71</xdr:row>
      <xdr:rowOff>134470</xdr:rowOff>
    </xdr:from>
    <xdr:ext cx="2010896" cy="447675"/>
    <xdr:pic>
      <xdr:nvPicPr>
        <xdr:cNvPr id="45" name="Imagem 4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817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46" name="Imagem 4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47" name="Imagem 4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48" name="Imagem 4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2423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49" name="Imagem 4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401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50" name="Imagem 4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51" name="Imagem 5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0</xdr:colOff>
      <xdr:row>74</xdr:row>
      <xdr:rowOff>67236</xdr:rowOff>
    </xdr:from>
    <xdr:ext cx="2124075" cy="2009775"/>
    <xdr:pic>
      <xdr:nvPicPr>
        <xdr:cNvPr id="52" name="Imagem 5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461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28</xdr:col>
      <xdr:colOff>683559</xdr:colOff>
      <xdr:row>71</xdr:row>
      <xdr:rowOff>134470</xdr:rowOff>
    </xdr:from>
    <xdr:ext cx="2010896" cy="447675"/>
    <xdr:pic>
      <xdr:nvPicPr>
        <xdr:cNvPr id="53" name="Imagem 5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54455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54" name="Imagem 5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55" name="Imagem 5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56" name="Imagem 5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74</xdr:row>
      <xdr:rowOff>67236</xdr:rowOff>
    </xdr:from>
    <xdr:ext cx="2124075" cy="2009775"/>
    <xdr:pic>
      <xdr:nvPicPr>
        <xdr:cNvPr id="57" name="Imagem 5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051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58" name="Imagem 5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59" name="Imagem 5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38</xdr:col>
      <xdr:colOff>0</xdr:colOff>
      <xdr:row>74</xdr:row>
      <xdr:rowOff>67236</xdr:rowOff>
    </xdr:from>
    <xdr:ext cx="2124075" cy="2009775"/>
    <xdr:pic>
      <xdr:nvPicPr>
        <xdr:cNvPr id="60" name="Imagem 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4243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683559</xdr:colOff>
      <xdr:row>71</xdr:row>
      <xdr:rowOff>134470</xdr:rowOff>
    </xdr:from>
    <xdr:ext cx="2010896" cy="447675"/>
    <xdr:pic>
      <xdr:nvPicPr>
        <xdr:cNvPr id="61" name="Imagem 6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5073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0</xdr:colOff>
      <xdr:row>74</xdr:row>
      <xdr:rowOff>67236</xdr:rowOff>
    </xdr:from>
    <xdr:ext cx="2124075" cy="2009775"/>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683559</xdr:colOff>
      <xdr:row>71</xdr:row>
      <xdr:rowOff>134470</xdr:rowOff>
    </xdr:from>
    <xdr:ext cx="2010896" cy="447675"/>
    <xdr:pic>
      <xdr:nvPicPr>
        <xdr:cNvPr id="15" name="Imagem 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0</xdr:colOff>
      <xdr:row>74</xdr:row>
      <xdr:rowOff>67236</xdr:rowOff>
    </xdr:from>
    <xdr:ext cx="2124075" cy="2009775"/>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683559</xdr:colOff>
      <xdr:row>71</xdr:row>
      <xdr:rowOff>134470</xdr:rowOff>
    </xdr:from>
    <xdr:ext cx="2010896" cy="447675"/>
    <xdr:pic>
      <xdr:nvPicPr>
        <xdr:cNvPr id="15" name="Imagem 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17" name="Imagem 1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18" name="Imagem 1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156882</xdr:colOff>
      <xdr:row>67</xdr:row>
      <xdr:rowOff>56029</xdr:rowOff>
    </xdr:from>
    <xdr:to>
      <xdr:col>3</xdr:col>
      <xdr:colOff>600252</xdr:colOff>
      <xdr:row>72</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306717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72</xdr:row>
      <xdr:rowOff>112060</xdr:rowOff>
    </xdr:from>
    <xdr:to>
      <xdr:col>3</xdr:col>
      <xdr:colOff>454184</xdr:colOff>
      <xdr:row>76</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407571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80</xdr:row>
      <xdr:rowOff>67236</xdr:rowOff>
    </xdr:from>
    <xdr:to>
      <xdr:col>9</xdr:col>
      <xdr:colOff>438150</xdr:colOff>
      <xdr:row>90</xdr:row>
      <xdr:rowOff>172011</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15150" y="1555488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5</xdr:col>
      <xdr:colOff>294155</xdr:colOff>
      <xdr:row>80</xdr:row>
      <xdr:rowOff>10645</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12359" y="1505062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80</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009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77</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60109"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80</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89429" y="15701843"/>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77</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00345" y="15197577"/>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80</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77</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80</xdr:row>
      <xdr:rowOff>67236</xdr:rowOff>
    </xdr:from>
    <xdr:ext cx="2124075" cy="2009775"/>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77</xdr:row>
      <xdr:rowOff>134470</xdr:rowOff>
    </xdr:from>
    <xdr:ext cx="2010896" cy="447675"/>
    <xdr:pic>
      <xdr:nvPicPr>
        <xdr:cNvPr id="15" name="Imagem 1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0</xdr:colOff>
      <xdr:row>80</xdr:row>
      <xdr:rowOff>67236</xdr:rowOff>
    </xdr:from>
    <xdr:to>
      <xdr:col>9</xdr:col>
      <xdr:colOff>438150</xdr:colOff>
      <xdr:row>90</xdr:row>
      <xdr:rowOff>172011</xdr:rowOff>
    </xdr:to>
    <xdr:pic>
      <xdr:nvPicPr>
        <xdr:cNvPr id="16" name="Imagem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009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683559</xdr:colOff>
      <xdr:row>77</xdr:row>
      <xdr:rowOff>134470</xdr:rowOff>
    </xdr:from>
    <xdr:to>
      <xdr:col>5</xdr:col>
      <xdr:colOff>294155</xdr:colOff>
      <xdr:row>80</xdr:row>
      <xdr:rowOff>10645</xdr:rowOff>
    </xdr:to>
    <xdr:pic>
      <xdr:nvPicPr>
        <xdr:cNvPr id="17" name="Imagem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60109"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80</xdr:row>
      <xdr:rowOff>67236</xdr:rowOff>
    </xdr:from>
    <xdr:ext cx="2124075" cy="2009775"/>
    <xdr:pic>
      <xdr:nvPicPr>
        <xdr:cNvPr id="18" name="Imagem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77</xdr:row>
      <xdr:rowOff>134470</xdr:rowOff>
    </xdr:from>
    <xdr:ext cx="2010896" cy="447675"/>
    <xdr:pic>
      <xdr:nvPicPr>
        <xdr:cNvPr id="19" name="Imagem 1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80</xdr:row>
      <xdr:rowOff>67236</xdr:rowOff>
    </xdr:from>
    <xdr:ext cx="2124075" cy="2009775"/>
    <xdr:pic>
      <xdr:nvPicPr>
        <xdr:cNvPr id="20" name="Imagem 1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77</xdr:row>
      <xdr:rowOff>134470</xdr:rowOff>
    </xdr:from>
    <xdr:ext cx="2010896" cy="447675"/>
    <xdr:pic>
      <xdr:nvPicPr>
        <xdr:cNvPr id="21" name="Imagem 2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80</xdr:row>
      <xdr:rowOff>67236</xdr:rowOff>
    </xdr:from>
    <xdr:ext cx="2124075" cy="2009775"/>
    <xdr:pic>
      <xdr:nvPicPr>
        <xdr:cNvPr id="22" name="Imagem 2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77</xdr:row>
      <xdr:rowOff>134470</xdr:rowOff>
    </xdr:from>
    <xdr:ext cx="2010896" cy="447675"/>
    <xdr:pic>
      <xdr:nvPicPr>
        <xdr:cNvPr id="23" name="Imagem 2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80</xdr:row>
      <xdr:rowOff>67236</xdr:rowOff>
    </xdr:from>
    <xdr:ext cx="2124075" cy="2009775"/>
    <xdr:pic>
      <xdr:nvPicPr>
        <xdr:cNvPr id="24" name="Imagem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77</xdr:row>
      <xdr:rowOff>134470</xdr:rowOff>
    </xdr:from>
    <xdr:ext cx="2010896" cy="447675"/>
    <xdr:pic>
      <xdr:nvPicPr>
        <xdr:cNvPr id="25" name="Imagem 2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0</xdr:colOff>
      <xdr:row>80</xdr:row>
      <xdr:rowOff>67236</xdr:rowOff>
    </xdr:from>
    <xdr:ext cx="2124075" cy="2009775"/>
    <xdr:pic>
      <xdr:nvPicPr>
        <xdr:cNvPr id="26" name="Imagem 2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824150" y="15583461"/>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33</xdr:col>
      <xdr:colOff>683559</xdr:colOff>
      <xdr:row>77</xdr:row>
      <xdr:rowOff>134470</xdr:rowOff>
    </xdr:from>
    <xdr:ext cx="2010896" cy="447675"/>
    <xdr:pic>
      <xdr:nvPicPr>
        <xdr:cNvPr id="27" name="Imagem 2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021434" y="15079195"/>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43</xdr:col>
      <xdr:colOff>0</xdr:colOff>
      <xdr:row>80</xdr:row>
      <xdr:rowOff>67236</xdr:rowOff>
    </xdr:from>
    <xdr:ext cx="2124075" cy="2009775"/>
    <xdr:pic>
      <xdr:nvPicPr>
        <xdr:cNvPr id="28" name="Imagem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834235" y="15632207"/>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39</xdr:col>
      <xdr:colOff>683559</xdr:colOff>
      <xdr:row>77</xdr:row>
      <xdr:rowOff>134470</xdr:rowOff>
    </xdr:from>
    <xdr:ext cx="2010896" cy="447675"/>
    <xdr:pic>
      <xdr:nvPicPr>
        <xdr:cNvPr id="29" name="Imagem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037683" y="15127941"/>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77</xdr:row>
      <xdr:rowOff>134470</xdr:rowOff>
    </xdr:from>
    <xdr:ext cx="2008655" cy="447675"/>
    <xdr:pic>
      <xdr:nvPicPr>
        <xdr:cNvPr id="30" name="Imagem 2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77</xdr:row>
      <xdr:rowOff>134470</xdr:rowOff>
    </xdr:from>
    <xdr:ext cx="2008655" cy="447675"/>
    <xdr:pic>
      <xdr:nvPicPr>
        <xdr:cNvPr id="31" name="Imagem 3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77</xdr:row>
      <xdr:rowOff>134470</xdr:rowOff>
    </xdr:from>
    <xdr:ext cx="2008655" cy="447675"/>
    <xdr:pic>
      <xdr:nvPicPr>
        <xdr:cNvPr id="32" name="Imagem 3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77</xdr:row>
      <xdr:rowOff>134470</xdr:rowOff>
    </xdr:from>
    <xdr:ext cx="2008655" cy="447675"/>
    <xdr:pic>
      <xdr:nvPicPr>
        <xdr:cNvPr id="33" name="Imagem 3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77</xdr:row>
      <xdr:rowOff>134470</xdr:rowOff>
    </xdr:from>
    <xdr:ext cx="2008655" cy="447675"/>
    <xdr:pic>
      <xdr:nvPicPr>
        <xdr:cNvPr id="34" name="Imagem 3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77</xdr:row>
      <xdr:rowOff>134470</xdr:rowOff>
    </xdr:from>
    <xdr:ext cx="2008655" cy="447675"/>
    <xdr:pic>
      <xdr:nvPicPr>
        <xdr:cNvPr id="35"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77</xdr:row>
      <xdr:rowOff>134470</xdr:rowOff>
    </xdr:from>
    <xdr:ext cx="2008655" cy="447675"/>
    <xdr:pic>
      <xdr:nvPicPr>
        <xdr:cNvPr id="36" name="Imagem 3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77</xdr:row>
      <xdr:rowOff>134470</xdr:rowOff>
    </xdr:from>
    <xdr:ext cx="2008655" cy="447675"/>
    <xdr:pic>
      <xdr:nvPicPr>
        <xdr:cNvPr id="37" name="Imagem 3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33</xdr:col>
      <xdr:colOff>683559</xdr:colOff>
      <xdr:row>77</xdr:row>
      <xdr:rowOff>134470</xdr:rowOff>
    </xdr:from>
    <xdr:ext cx="2008655" cy="447675"/>
    <xdr:pic>
      <xdr:nvPicPr>
        <xdr:cNvPr id="40" name="Imagem 3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33</xdr:col>
      <xdr:colOff>683559</xdr:colOff>
      <xdr:row>77</xdr:row>
      <xdr:rowOff>134470</xdr:rowOff>
    </xdr:from>
    <xdr:ext cx="2008655" cy="447675"/>
    <xdr:pic>
      <xdr:nvPicPr>
        <xdr:cNvPr id="41" name="Imagem 4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39</xdr:col>
      <xdr:colOff>683559</xdr:colOff>
      <xdr:row>77</xdr:row>
      <xdr:rowOff>134470</xdr:rowOff>
    </xdr:from>
    <xdr:ext cx="2008655" cy="447675"/>
    <xdr:pic>
      <xdr:nvPicPr>
        <xdr:cNvPr id="42" name="Imagem 4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39</xdr:col>
      <xdr:colOff>683559</xdr:colOff>
      <xdr:row>77</xdr:row>
      <xdr:rowOff>134470</xdr:rowOff>
    </xdr:from>
    <xdr:ext cx="2008655" cy="447675"/>
    <xdr:pic>
      <xdr:nvPicPr>
        <xdr:cNvPr id="43" name="Imagem 4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52265" y="15127941"/>
          <a:ext cx="200865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718297</xdr:colOff>
      <xdr:row>85</xdr:row>
      <xdr:rowOff>15129</xdr:rowOff>
    </xdr:to>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5" name="Imagem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4.xml><?xml version="1.0" encoding="utf-8"?>
<xdr:wsDr xmlns:xdr="http://schemas.openxmlformats.org/drawingml/2006/spreadsheetDrawing" xmlns:a="http://schemas.openxmlformats.org/drawingml/2006/main">
  <xdr:twoCellAnchor editAs="oneCell">
    <xdr:from>
      <xdr:col>0</xdr:col>
      <xdr:colOff>156882</xdr:colOff>
      <xdr:row>61</xdr:row>
      <xdr:rowOff>56029</xdr:rowOff>
    </xdr:from>
    <xdr:to>
      <xdr:col>3</xdr:col>
      <xdr:colOff>600252</xdr:colOff>
      <xdr:row>66</xdr:row>
      <xdr:rowOff>22412</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2" y="11943229"/>
          <a:ext cx="3319920" cy="918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66</xdr:row>
      <xdr:rowOff>112060</xdr:rowOff>
    </xdr:from>
    <xdr:to>
      <xdr:col>3</xdr:col>
      <xdr:colOff>454184</xdr:colOff>
      <xdr:row>70</xdr:row>
      <xdr:rowOff>168088</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19" y="12951760"/>
          <a:ext cx="3106615" cy="818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280147</xdr:colOff>
      <xdr:row>74</xdr:row>
      <xdr:rowOff>100854</xdr:rowOff>
    </xdr:from>
    <xdr:to>
      <xdr:col>9</xdr:col>
      <xdr:colOff>718297</xdr:colOff>
      <xdr:row>85</xdr:row>
      <xdr:rowOff>15129</xdr:rowOff>
    </xdr:to>
    <xdr:pic>
      <xdr:nvPicPr>
        <xdr:cNvPr id="4" name="Imagem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72</xdr:row>
      <xdr:rowOff>156881</xdr:rowOff>
    </xdr:from>
    <xdr:to>
      <xdr:col>3</xdr:col>
      <xdr:colOff>888066</xdr:colOff>
      <xdr:row>75</xdr:row>
      <xdr:rowOff>33056</xdr:rowOff>
    </xdr:to>
    <xdr:pic>
      <xdr:nvPicPr>
        <xdr:cNvPr id="5" name="Imagem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57082" y="14139581"/>
          <a:ext cx="2007534"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6" name="Imagem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7" name="Imagem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0</xdr:colOff>
      <xdr:row>74</xdr:row>
      <xdr:rowOff>67236</xdr:rowOff>
    </xdr:from>
    <xdr:ext cx="2124075" cy="2009775"/>
    <xdr:pic>
      <xdr:nvPicPr>
        <xdr:cNvPr id="8" name="Imagem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835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683559</xdr:colOff>
      <xdr:row>71</xdr:row>
      <xdr:rowOff>134470</xdr:rowOff>
    </xdr:from>
    <xdr:ext cx="2010896" cy="447675"/>
    <xdr:pic>
      <xdr:nvPicPr>
        <xdr:cNvPr id="9" name="Imagem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1883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25</xdr:col>
      <xdr:colOff>0</xdr:colOff>
      <xdr:row>74</xdr:row>
      <xdr:rowOff>67236</xdr:rowOff>
    </xdr:from>
    <xdr:ext cx="2124075" cy="2009775"/>
    <xdr:pic>
      <xdr:nvPicPr>
        <xdr:cNvPr id="10" name="Imagem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31950"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683559</xdr:colOff>
      <xdr:row>71</xdr:row>
      <xdr:rowOff>134470</xdr:rowOff>
    </xdr:from>
    <xdr:ext cx="2010896" cy="447675"/>
    <xdr:pic>
      <xdr:nvPicPr>
        <xdr:cNvPr id="11" name="Imagem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248284"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31</xdr:col>
      <xdr:colOff>0</xdr:colOff>
      <xdr:row>74</xdr:row>
      <xdr:rowOff>67236</xdr:rowOff>
    </xdr:from>
    <xdr:ext cx="2124075" cy="2009775"/>
    <xdr:pic>
      <xdr:nvPicPr>
        <xdr:cNvPr id="12" name="Imagem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8042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27</xdr:col>
      <xdr:colOff>683559</xdr:colOff>
      <xdr:row>71</xdr:row>
      <xdr:rowOff>134470</xdr:rowOff>
    </xdr:from>
    <xdr:ext cx="2010896" cy="447675"/>
    <xdr:pic>
      <xdr:nvPicPr>
        <xdr:cNvPr id="13" name="Imagem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967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7</xdr:col>
      <xdr:colOff>280147</xdr:colOff>
      <xdr:row>74</xdr:row>
      <xdr:rowOff>100854</xdr:rowOff>
    </xdr:from>
    <xdr:to>
      <xdr:col>9</xdr:col>
      <xdr:colOff>718297</xdr:colOff>
      <xdr:row>85</xdr:row>
      <xdr:rowOff>15129</xdr:rowOff>
    </xdr:to>
    <xdr:pic>
      <xdr:nvPicPr>
        <xdr:cNvPr id="14" name="Imagem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81072" y="14464554"/>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13</xdr:col>
      <xdr:colOff>0</xdr:colOff>
      <xdr:row>74</xdr:row>
      <xdr:rowOff>67236</xdr:rowOff>
    </xdr:from>
    <xdr:ext cx="2124075" cy="2009775"/>
    <xdr:pic>
      <xdr:nvPicPr>
        <xdr:cNvPr id="15" name="Imagem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63575" y="14430936"/>
          <a:ext cx="2124075" cy="2009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683559</xdr:colOff>
      <xdr:row>71</xdr:row>
      <xdr:rowOff>134470</xdr:rowOff>
    </xdr:from>
    <xdr:ext cx="2010896" cy="447675"/>
    <xdr:pic>
      <xdr:nvPicPr>
        <xdr:cNvPr id="16" name="Imagem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0409" y="13926670"/>
          <a:ext cx="2010896"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queryTables/queryTable1.xml><?xml version="1.0" encoding="utf-8"?>
<queryTable xmlns="http://schemas.openxmlformats.org/spreadsheetml/2006/main" name="New Text Document" connectionId="1" autoFormatId="16" applyNumberFormats="0" applyBorderFormats="0" applyFontFormats="0" applyPatternFormats="0" applyAlignmentFormats="0" applyWidthHeightFormats="0"/>
</file>

<file path=xl/tables/table1.xml><?xml version="1.0" encoding="utf-8"?>
<table xmlns="http://schemas.openxmlformats.org/spreadsheetml/2006/main" id="1" name="Tabela1" displayName="Tabela1" ref="B4:H304" totalsRowShown="0" headerRowDxfId="29" headerRowBorderDxfId="28" tableBorderDxfId="27" totalsRowBorderDxfId="26" headerRowCellStyle="Normal_Pesquisa no referencial 10 de maio de 2013">
  <autoFilter ref="B4:H304"/>
  <sortState ref="B5:H300">
    <sortCondition ref="C4:C304"/>
  </sortState>
  <tableColumns count="7">
    <tableColumn id="1" name="Colunas1" dataDxfId="25" dataCellStyle="Normal_Pesquisa no referencial 10 de maio de 2013"/>
    <tableColumn id="6" name="Colunas12" dataDxfId="24" dataCellStyle="Normal_Pesquisa no referencial 10 de maio de 2013"/>
    <tableColumn id="2" name="Colunas2" dataDxfId="23" dataCellStyle="Normal_Pesquisa no referencial 10 de maio de 2013"/>
    <tableColumn id="3" name="Colunas3" dataDxfId="22" dataCellStyle="Normal_Pesquisa no referencial 10 de maio de 2013"/>
    <tableColumn id="4" name="Colunas4" dataDxfId="21" dataCellStyle="Normal_Pesquisa no referencial 10 de maio de 2013"/>
    <tableColumn id="5" name="Colunas5" dataDxfId="20" dataCellStyle="Normal_Pesquisa no referencial 10 de maio de 2013"/>
    <tableColumn id="7" name="Colunas6"/>
  </tableColumns>
  <tableStyleInfo name="TableStyleMedium2" showFirstColumn="0" showLastColumn="0" showRowStripes="1" showColumnStripes="0"/>
</table>
</file>

<file path=xl/tables/table2.xml><?xml version="1.0" encoding="utf-8"?>
<table xmlns="http://schemas.openxmlformats.org/spreadsheetml/2006/main" id="2" name="Tabela13" displayName="Tabela13" ref="B4:H56" totalsRowShown="0" headerRowDxfId="9" headerRowBorderDxfId="8" tableBorderDxfId="7" totalsRowBorderDxfId="6" headerRowCellStyle="Normal_Pesquisa no referencial 10 de maio de 2013">
  <autoFilter ref="B4:H56"/>
  <sortState ref="B5:H300">
    <sortCondition ref="C4:C304"/>
  </sortState>
  <tableColumns count="7">
    <tableColumn id="1" name="Colunas1" dataDxfId="5" dataCellStyle="Normal_Pesquisa no referencial 10 de maio de 2013"/>
    <tableColumn id="6" name="Colunas12" dataDxfId="4" dataCellStyle="Normal_Pesquisa no referencial 10 de maio de 2013"/>
    <tableColumn id="2" name="Colunas2" dataDxfId="3" dataCellStyle="Normal_Pesquisa no referencial 10 de maio de 2013"/>
    <tableColumn id="3" name="Colunas3" dataDxfId="2" dataCellStyle="Normal_Pesquisa no referencial 10 de maio de 2013"/>
    <tableColumn id="4" name="Colunas4" dataDxfId="1" dataCellStyle="Normal_Pesquisa no referencial 10 de maio de 2013"/>
    <tableColumn id="5" name="Colunas5" dataDxfId="0" dataCellStyle="Normal_Pesquisa no referencial 10 de maio de 2013"/>
    <tableColumn id="7" name="Colunas6"/>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85"/>
  <sheetViews>
    <sheetView zoomScale="70" zoomScaleNormal="70" workbookViewId="0">
      <selection activeCell="G22" sqref="G22"/>
    </sheetView>
  </sheetViews>
  <sheetFormatPr defaultRowHeight="15" x14ac:dyDescent="0.25"/>
  <cols>
    <col min="2" max="2" width="8.28515625" customWidth="1"/>
    <col min="3" max="3" width="34" customWidth="1"/>
    <col min="4" max="6" width="17.85546875" customWidth="1"/>
  </cols>
  <sheetData>
    <row r="4" spans="2:6" x14ac:dyDescent="0.25">
      <c r="C4" t="s">
        <v>411</v>
      </c>
    </row>
    <row r="6" spans="2:6" ht="15.75" thickBot="1" x14ac:dyDescent="0.3">
      <c r="C6" t="s">
        <v>351</v>
      </c>
    </row>
    <row r="7" spans="2:6" ht="15.75" customHeight="1" thickBot="1" x14ac:dyDescent="0.3">
      <c r="D7" s="90" t="s">
        <v>352</v>
      </c>
      <c r="E7" s="211" t="s">
        <v>353</v>
      </c>
      <c r="F7" s="212"/>
    </row>
    <row r="8" spans="2:6" ht="15.75" thickBot="1" x14ac:dyDescent="0.3">
      <c r="D8" s="91"/>
      <c r="E8" s="92" t="s">
        <v>354</v>
      </c>
      <c r="F8" s="92" t="s">
        <v>355</v>
      </c>
    </row>
    <row r="9" spans="2:6" ht="15.75" thickBot="1" x14ac:dyDescent="0.3">
      <c r="B9" t="s">
        <v>356</v>
      </c>
      <c r="D9" s="93" t="s">
        <v>357</v>
      </c>
      <c r="E9" s="94">
        <v>0.79</v>
      </c>
      <c r="F9" s="94">
        <v>5.44</v>
      </c>
    </row>
    <row r="10" spans="2:6" x14ac:dyDescent="0.25">
      <c r="B10">
        <v>60.8</v>
      </c>
      <c r="C10" t="s">
        <v>358</v>
      </c>
      <c r="E10" s="95">
        <v>76.962025316455694</v>
      </c>
      <c r="F10" s="95">
        <v>11.176470588235293</v>
      </c>
    </row>
    <row r="11" spans="2:6" x14ac:dyDescent="0.25">
      <c r="B11">
        <v>66.900000000000006</v>
      </c>
      <c r="C11" t="s">
        <v>359</v>
      </c>
      <c r="E11" s="95">
        <v>84.683544303797476</v>
      </c>
      <c r="F11" s="95">
        <v>12.29779411764706</v>
      </c>
    </row>
    <row r="12" spans="2:6" x14ac:dyDescent="0.25">
      <c r="C12" t="s">
        <v>360</v>
      </c>
      <c r="E12" s="95">
        <v>0</v>
      </c>
      <c r="F12" s="95">
        <v>0</v>
      </c>
    </row>
    <row r="13" spans="2:6" x14ac:dyDescent="0.25">
      <c r="B13">
        <v>17.510000000000002</v>
      </c>
      <c r="C13" t="s">
        <v>361</v>
      </c>
      <c r="E13" s="95">
        <v>22.164556962025319</v>
      </c>
      <c r="F13" s="95">
        <v>3.21875</v>
      </c>
    </row>
    <row r="14" spans="2:6" x14ac:dyDescent="0.25">
      <c r="B14">
        <v>88226</v>
      </c>
      <c r="C14" t="s">
        <v>321</v>
      </c>
      <c r="E14" s="95">
        <v>111678.48101265822</v>
      </c>
      <c r="F14" s="95">
        <v>16218.014705882351</v>
      </c>
    </row>
    <row r="16" spans="2:6" ht="15.75" thickBot="1" x14ac:dyDescent="0.3"/>
    <row r="17" spans="2:6" ht="15.75" thickBot="1" x14ac:dyDescent="0.3">
      <c r="B17" t="s">
        <v>362</v>
      </c>
      <c r="D17" s="96" t="s">
        <v>363</v>
      </c>
      <c r="E17" s="97">
        <v>0.94</v>
      </c>
      <c r="F17" s="97">
        <v>6.42</v>
      </c>
    </row>
    <row r="18" spans="2:6" x14ac:dyDescent="0.25">
      <c r="B18">
        <v>16.190000000000001</v>
      </c>
      <c r="C18" t="s">
        <v>364</v>
      </c>
      <c r="E18" s="95">
        <v>17.223404255319153</v>
      </c>
      <c r="F18" s="95">
        <v>2.5218068535825546</v>
      </c>
    </row>
    <row r="19" spans="2:6" x14ac:dyDescent="0.25">
      <c r="B19">
        <v>40.119999999999997</v>
      </c>
      <c r="C19" t="s">
        <v>365</v>
      </c>
      <c r="E19" s="95">
        <v>42.680851063829785</v>
      </c>
      <c r="F19" s="95">
        <v>6.2492211838006231</v>
      </c>
    </row>
    <row r="20" spans="2:6" x14ac:dyDescent="0.25">
      <c r="B20">
        <v>49.93</v>
      </c>
      <c r="C20" t="s">
        <v>366</v>
      </c>
      <c r="E20" s="95">
        <v>53.11702127659575</v>
      </c>
      <c r="F20" s="95">
        <v>7.7772585669781931</v>
      </c>
    </row>
    <row r="23" spans="2:6" ht="15.75" thickBot="1" x14ac:dyDescent="0.3">
      <c r="B23" t="s">
        <v>367</v>
      </c>
      <c r="D23" s="93" t="s">
        <v>368</v>
      </c>
      <c r="E23" s="94">
        <v>0.08</v>
      </c>
      <c r="F23" s="94">
        <v>0.39</v>
      </c>
    </row>
    <row r="24" spans="2:6" x14ac:dyDescent="0.25">
      <c r="B24">
        <v>1.54</v>
      </c>
      <c r="C24" t="s">
        <v>369</v>
      </c>
      <c r="E24" s="95">
        <v>19.25</v>
      </c>
      <c r="F24" s="95">
        <v>3.9487179487179485</v>
      </c>
    </row>
    <row r="25" spans="2:6" x14ac:dyDescent="0.25">
      <c r="B25">
        <v>0.87</v>
      </c>
      <c r="C25" t="s">
        <v>370</v>
      </c>
      <c r="E25" s="95">
        <v>10.875</v>
      </c>
      <c r="F25" s="95">
        <v>2.2307692307692308</v>
      </c>
    </row>
    <row r="28" spans="2:6" ht="15.75" thickBot="1" x14ac:dyDescent="0.3">
      <c r="B28" t="s">
        <v>371</v>
      </c>
      <c r="D28" s="93" t="s">
        <v>368</v>
      </c>
      <c r="E28" s="94">
        <v>0.08</v>
      </c>
      <c r="F28" s="94">
        <v>0.39</v>
      </c>
    </row>
    <row r="29" spans="2:6" x14ac:dyDescent="0.25">
      <c r="B29">
        <v>46.8</v>
      </c>
      <c r="C29" t="s">
        <v>372</v>
      </c>
      <c r="E29" s="95">
        <v>585</v>
      </c>
      <c r="F29" s="95">
        <v>119.99999999999999</v>
      </c>
    </row>
    <row r="30" spans="2:6" x14ac:dyDescent="0.25">
      <c r="B30">
        <v>32.700000000000003</v>
      </c>
      <c r="C30" t="s">
        <v>373</v>
      </c>
      <c r="E30" s="95">
        <v>408.75</v>
      </c>
      <c r="F30" s="95">
        <v>83.846153846153854</v>
      </c>
    </row>
    <row r="31" spans="2:6" x14ac:dyDescent="0.25">
      <c r="B31">
        <v>1.55</v>
      </c>
      <c r="C31" t="s">
        <v>370</v>
      </c>
      <c r="E31" s="95">
        <v>19.375</v>
      </c>
      <c r="F31" s="95">
        <v>3.9743589743589745</v>
      </c>
    </row>
    <row r="33" spans="2:6" ht="15.75" thickBot="1" x14ac:dyDescent="0.3"/>
    <row r="34" spans="2:6" ht="15.75" thickBot="1" x14ac:dyDescent="0.3">
      <c r="B34" t="s">
        <v>374</v>
      </c>
      <c r="D34" s="93" t="s">
        <v>375</v>
      </c>
      <c r="E34" s="94">
        <v>0.25</v>
      </c>
      <c r="F34" s="98">
        <v>1.06</v>
      </c>
    </row>
    <row r="35" spans="2:6" x14ac:dyDescent="0.25">
      <c r="B35">
        <v>9.2200000000000006</v>
      </c>
      <c r="C35" t="s">
        <v>376</v>
      </c>
      <c r="E35" s="95">
        <v>36.880000000000003</v>
      </c>
      <c r="F35" s="95">
        <v>8.6981132075471699</v>
      </c>
    </row>
    <row r="36" spans="2:6" x14ac:dyDescent="0.25">
      <c r="B36">
        <v>211.82</v>
      </c>
      <c r="C36" t="s">
        <v>377</v>
      </c>
      <c r="E36" s="95">
        <v>847.28</v>
      </c>
      <c r="F36" s="95">
        <v>199.83018867924525</v>
      </c>
    </row>
    <row r="37" spans="2:6" x14ac:dyDescent="0.25">
      <c r="B37">
        <v>26.79</v>
      </c>
      <c r="C37" t="s">
        <v>378</v>
      </c>
      <c r="E37" s="95">
        <v>107.16</v>
      </c>
      <c r="F37" s="95">
        <v>25.273584905660375</v>
      </c>
    </row>
    <row r="38" spans="2:6" x14ac:dyDescent="0.25">
      <c r="B38">
        <v>56.37</v>
      </c>
      <c r="C38" t="s">
        <v>379</v>
      </c>
      <c r="E38" s="95">
        <v>225.48</v>
      </c>
      <c r="F38" s="95">
        <v>53.179245283018865</v>
      </c>
    </row>
    <row r="40" spans="2:6" ht="15.75" thickBot="1" x14ac:dyDescent="0.3"/>
    <row r="41" spans="2:6" ht="15.75" thickBot="1" x14ac:dyDescent="0.3">
      <c r="B41" t="s">
        <v>380</v>
      </c>
      <c r="D41" s="93">
        <v>1.2</v>
      </c>
      <c r="E41" s="94">
        <v>0.15</v>
      </c>
      <c r="F41" s="98">
        <v>1.1399999999999999</v>
      </c>
    </row>
    <row r="42" spans="2:6" x14ac:dyDescent="0.25">
      <c r="B42">
        <v>27.98</v>
      </c>
      <c r="C42" t="s">
        <v>381</v>
      </c>
      <c r="E42" s="95">
        <v>186.53333333333333</v>
      </c>
      <c r="F42" s="95">
        <v>24.543859649122808</v>
      </c>
    </row>
    <row r="43" spans="2:6" x14ac:dyDescent="0.25">
      <c r="B43">
        <v>6.2</v>
      </c>
      <c r="C43" t="s">
        <v>382</v>
      </c>
      <c r="E43" s="95">
        <v>41.333333333333336</v>
      </c>
      <c r="F43" s="95">
        <v>5.4385964912280711</v>
      </c>
    </row>
    <row r="44" spans="2:6" x14ac:dyDescent="0.25">
      <c r="B44">
        <v>4.2</v>
      </c>
      <c r="C44" t="s">
        <v>383</v>
      </c>
      <c r="E44" s="95">
        <v>28.000000000000004</v>
      </c>
      <c r="F44" s="95">
        <v>3.6842105263157898</v>
      </c>
    </row>
    <row r="45" spans="2:6" x14ac:dyDescent="0.25">
      <c r="B45">
        <v>5.41</v>
      </c>
      <c r="C45" t="s">
        <v>384</v>
      </c>
      <c r="E45" s="95">
        <v>36.06666666666667</v>
      </c>
      <c r="F45" s="95">
        <v>4.7456140350877201</v>
      </c>
    </row>
    <row r="46" spans="2:6" x14ac:dyDescent="0.25">
      <c r="B46">
        <v>3.3</v>
      </c>
      <c r="C46" t="s">
        <v>385</v>
      </c>
      <c r="E46" s="95">
        <v>22</v>
      </c>
      <c r="F46" s="95">
        <v>2.8947368421052633</v>
      </c>
    </row>
    <row r="48" spans="2:6" ht="15.75" thickBot="1" x14ac:dyDescent="0.3"/>
    <row r="49" spans="2:6" ht="15.75" thickBot="1" x14ac:dyDescent="0.3">
      <c r="B49" t="s">
        <v>386</v>
      </c>
      <c r="D49" s="93">
        <v>17.16</v>
      </c>
      <c r="E49" s="94">
        <v>2.2999999999999998</v>
      </c>
      <c r="F49" s="98">
        <v>15.08</v>
      </c>
    </row>
    <row r="50" spans="2:6" x14ac:dyDescent="0.25">
      <c r="B50">
        <v>14.39</v>
      </c>
      <c r="C50" t="s">
        <v>387</v>
      </c>
      <c r="E50" s="95">
        <v>6.2565217391304353</v>
      </c>
      <c r="F50" s="95">
        <v>0.95424403183023876</v>
      </c>
    </row>
    <row r="51" spans="2:6" x14ac:dyDescent="0.25">
      <c r="B51">
        <v>6.86</v>
      </c>
      <c r="C51" t="s">
        <v>388</v>
      </c>
      <c r="E51" s="95">
        <v>2.9826086956521745</v>
      </c>
      <c r="F51" s="95">
        <v>0.45490716180371354</v>
      </c>
    </row>
    <row r="52" spans="2:6" x14ac:dyDescent="0.25">
      <c r="B52">
        <v>21.25</v>
      </c>
      <c r="C52" t="s">
        <v>389</v>
      </c>
      <c r="E52" s="95">
        <v>9.2391304347826093</v>
      </c>
      <c r="F52" s="95">
        <v>1.4091511936339522</v>
      </c>
    </row>
    <row r="53" spans="2:6" x14ac:dyDescent="0.25">
      <c r="B53">
        <v>74.67</v>
      </c>
      <c r="C53" t="s">
        <v>390</v>
      </c>
      <c r="E53" s="95">
        <v>32.46521739130435</v>
      </c>
      <c r="F53" s="95">
        <v>4.9515915119363392</v>
      </c>
    </row>
    <row r="54" spans="2:6" x14ac:dyDescent="0.25">
      <c r="B54">
        <v>7944</v>
      </c>
      <c r="C54" t="s">
        <v>321</v>
      </c>
      <c r="E54" s="95">
        <v>3453.913043478261</v>
      </c>
      <c r="F54" s="95">
        <v>526.79045092838192</v>
      </c>
    </row>
    <row r="57" spans="2:6" ht="15.75" thickBot="1" x14ac:dyDescent="0.3">
      <c r="B57" t="s">
        <v>391</v>
      </c>
      <c r="D57" s="93" t="s">
        <v>357</v>
      </c>
      <c r="E57" s="94">
        <v>0.86</v>
      </c>
      <c r="F57" s="94">
        <v>3.41</v>
      </c>
    </row>
    <row r="60" spans="2:6" ht="15.75" thickBot="1" x14ac:dyDescent="0.3">
      <c r="B60" t="s">
        <v>392</v>
      </c>
      <c r="D60" s="93" t="s">
        <v>393</v>
      </c>
      <c r="E60" s="94">
        <v>18.739999999999998</v>
      </c>
      <c r="F60" s="94">
        <v>62.66</v>
      </c>
    </row>
    <row r="61" spans="2:6" x14ac:dyDescent="0.25">
      <c r="B61">
        <v>323.77999999999997</v>
      </c>
      <c r="C61" t="s">
        <v>281</v>
      </c>
      <c r="E61" s="95">
        <v>17.277481323372466</v>
      </c>
      <c r="F61" s="95">
        <v>5.1672518353016272</v>
      </c>
    </row>
    <row r="64" spans="2:6" ht="15.75" thickBot="1" x14ac:dyDescent="0.3">
      <c r="B64" t="s">
        <v>394</v>
      </c>
      <c r="D64" s="93" t="s">
        <v>368</v>
      </c>
      <c r="E64" s="94">
        <v>0.17</v>
      </c>
      <c r="F64" s="94">
        <v>0.71</v>
      </c>
    </row>
    <row r="65" spans="2:6" x14ac:dyDescent="0.25">
      <c r="B65">
        <v>146.4</v>
      </c>
      <c r="C65" t="s">
        <v>395</v>
      </c>
      <c r="E65" s="95">
        <v>861.17647058823525</v>
      </c>
      <c r="F65" s="95">
        <v>206.19718309859158</v>
      </c>
    </row>
    <row r="66" spans="2:6" x14ac:dyDescent="0.25">
      <c r="B66">
        <v>13.5</v>
      </c>
      <c r="C66" t="s">
        <v>396</v>
      </c>
      <c r="E66" s="95">
        <v>79.411764705882348</v>
      </c>
      <c r="F66" s="95">
        <v>19.014084507042256</v>
      </c>
    </row>
    <row r="67" spans="2:6" x14ac:dyDescent="0.25">
      <c r="B67">
        <v>1.7</v>
      </c>
      <c r="C67" t="s">
        <v>397</v>
      </c>
      <c r="E67" s="95">
        <v>9.9999999999999982</v>
      </c>
      <c r="F67" s="95">
        <v>2.3943661971830985</v>
      </c>
    </row>
    <row r="68" spans="2:6" x14ac:dyDescent="0.25">
      <c r="B68">
        <v>1</v>
      </c>
      <c r="C68" t="s">
        <v>398</v>
      </c>
      <c r="E68" s="95">
        <v>5.8823529411764701</v>
      </c>
      <c r="F68" s="95">
        <v>1.4084507042253522</v>
      </c>
    </row>
    <row r="71" spans="2:6" ht="15.75" thickBot="1" x14ac:dyDescent="0.3">
      <c r="B71" t="s">
        <v>399</v>
      </c>
      <c r="D71" s="93" t="s">
        <v>400</v>
      </c>
      <c r="E71" s="94">
        <v>8.2799999999999994</v>
      </c>
      <c r="F71" s="94">
        <v>50.87</v>
      </c>
    </row>
    <row r="72" spans="2:6" x14ac:dyDescent="0.25">
      <c r="B72">
        <v>57.49</v>
      </c>
      <c r="C72" t="s">
        <v>319</v>
      </c>
      <c r="E72" s="95">
        <v>6.9432367149758463</v>
      </c>
      <c r="F72" s="95">
        <v>1.130135639866326</v>
      </c>
    </row>
    <row r="73" spans="2:6" x14ac:dyDescent="0.25">
      <c r="B73">
        <v>25.13</v>
      </c>
      <c r="C73" t="s">
        <v>401</v>
      </c>
      <c r="E73" s="95">
        <v>3.0350241545893719</v>
      </c>
      <c r="F73" s="95">
        <v>0.49400432474936112</v>
      </c>
    </row>
    <row r="74" spans="2:6" x14ac:dyDescent="0.25">
      <c r="B74">
        <v>12.11</v>
      </c>
      <c r="C74" t="s">
        <v>402</v>
      </c>
      <c r="E74" s="95">
        <v>1.46256038647343</v>
      </c>
      <c r="F74" s="95">
        <v>0.23805779437782584</v>
      </c>
    </row>
    <row r="75" spans="2:6" x14ac:dyDescent="0.25">
      <c r="B75">
        <v>13.52</v>
      </c>
      <c r="C75" t="s">
        <v>403</v>
      </c>
      <c r="E75" s="95">
        <v>1.6328502415458939</v>
      </c>
      <c r="F75" s="95">
        <v>0.26577550619225476</v>
      </c>
    </row>
    <row r="76" spans="2:6" x14ac:dyDescent="0.25">
      <c r="B76">
        <v>13.02</v>
      </c>
      <c r="C76" t="s">
        <v>404</v>
      </c>
      <c r="E76" s="95">
        <v>1.5724637681159421</v>
      </c>
      <c r="F76" s="95">
        <v>0.25594653037153531</v>
      </c>
    </row>
    <row r="77" spans="2:6" x14ac:dyDescent="0.25">
      <c r="B77">
        <v>10.55</v>
      </c>
      <c r="C77" t="s">
        <v>405</v>
      </c>
      <c r="E77" s="95">
        <v>1.2741545893719808</v>
      </c>
      <c r="F77" s="95">
        <v>0.20739138981718108</v>
      </c>
    </row>
    <row r="78" spans="2:6" x14ac:dyDescent="0.25">
      <c r="B78">
        <v>905.2</v>
      </c>
      <c r="C78" t="s">
        <v>406</v>
      </c>
      <c r="E78" s="95">
        <v>109.32367149758456</v>
      </c>
      <c r="F78" s="95">
        <v>17.794377825830551</v>
      </c>
    </row>
    <row r="81" spans="2:6" ht="15.75" thickBot="1" x14ac:dyDescent="0.3">
      <c r="B81" t="s">
        <v>407</v>
      </c>
      <c r="D81" s="93" t="s">
        <v>368</v>
      </c>
      <c r="E81" s="94">
        <v>0.15</v>
      </c>
      <c r="F81" s="94">
        <v>1.1399999999999999</v>
      </c>
    </row>
    <row r="82" spans="2:6" x14ac:dyDescent="0.25">
      <c r="B82">
        <v>4.82</v>
      </c>
      <c r="C82" t="s">
        <v>408</v>
      </c>
      <c r="E82" s="95">
        <v>32.13333333333334</v>
      </c>
      <c r="F82" s="95">
        <v>4.2280701754385968</v>
      </c>
    </row>
    <row r="83" spans="2:6" x14ac:dyDescent="0.25">
      <c r="B83">
        <v>2.4300000000000002</v>
      </c>
      <c r="C83" t="s">
        <v>409</v>
      </c>
      <c r="E83" s="95">
        <v>16.200000000000003</v>
      </c>
      <c r="F83" s="95">
        <v>2.1315789473684212</v>
      </c>
    </row>
    <row r="84" spans="2:6" x14ac:dyDescent="0.25">
      <c r="B84">
        <v>2.48</v>
      </c>
      <c r="C84" t="s">
        <v>370</v>
      </c>
      <c r="E84" s="95">
        <v>16.533333333333335</v>
      </c>
      <c r="F84" s="95">
        <v>2.1754385964912282</v>
      </c>
    </row>
    <row r="85" spans="2:6" x14ac:dyDescent="0.25">
      <c r="B85">
        <v>3.37</v>
      </c>
      <c r="C85" t="s">
        <v>410</v>
      </c>
      <c r="E85" s="95">
        <v>22.466666666666669</v>
      </c>
      <c r="F85" s="95">
        <v>2.9561403508771935</v>
      </c>
    </row>
  </sheetData>
  <mergeCells count="1">
    <mergeCell ref="E7:F7"/>
  </mergeCells>
  <conditionalFormatting sqref="E10:F14">
    <cfRule type="cellIs" dxfId="247" priority="22" operator="lessThan">
      <formula>5</formula>
    </cfRule>
  </conditionalFormatting>
  <conditionalFormatting sqref="E18:F20">
    <cfRule type="cellIs" dxfId="246" priority="21" operator="lessThan">
      <formula>5</formula>
    </cfRule>
  </conditionalFormatting>
  <conditionalFormatting sqref="E24:F25">
    <cfRule type="cellIs" dxfId="245" priority="20" operator="lessThan">
      <formula>5</formula>
    </cfRule>
  </conditionalFormatting>
  <conditionalFormatting sqref="E29:F31">
    <cfRule type="cellIs" dxfId="244" priority="19" operator="lessThan">
      <formula>5</formula>
    </cfRule>
  </conditionalFormatting>
  <conditionalFormatting sqref="E35:F38">
    <cfRule type="cellIs" dxfId="243" priority="18" operator="lessThan">
      <formula>5</formula>
    </cfRule>
  </conditionalFormatting>
  <conditionalFormatting sqref="E42:F46">
    <cfRule type="cellIs" dxfId="242" priority="17" operator="lessThan">
      <formula>5</formula>
    </cfRule>
  </conditionalFormatting>
  <conditionalFormatting sqref="E50:F54">
    <cfRule type="cellIs" dxfId="241" priority="16" operator="lessThan">
      <formula>5</formula>
    </cfRule>
  </conditionalFormatting>
  <conditionalFormatting sqref="E61:F61">
    <cfRule type="cellIs" dxfId="240" priority="15" operator="lessThan">
      <formula>5</formula>
    </cfRule>
  </conditionalFormatting>
  <conditionalFormatting sqref="E65:F68">
    <cfRule type="cellIs" dxfId="239" priority="14" operator="lessThan">
      <formula>5</formula>
    </cfRule>
  </conditionalFormatting>
  <conditionalFormatting sqref="E72:F78">
    <cfRule type="cellIs" dxfId="238" priority="13" operator="lessThan">
      <formula>5</formula>
    </cfRule>
  </conditionalFormatting>
  <conditionalFormatting sqref="E82:F85">
    <cfRule type="cellIs" dxfId="237" priority="12" operator="lessThan">
      <formula>5</formula>
    </cfRule>
  </conditionalFormatting>
  <conditionalFormatting sqref="B10:B14">
    <cfRule type="cellIs" dxfId="236" priority="11" operator="lessThan">
      <formula>30</formula>
    </cfRule>
  </conditionalFormatting>
  <conditionalFormatting sqref="B18:B20">
    <cfRule type="cellIs" dxfId="235" priority="10" operator="lessThan">
      <formula>30</formula>
    </cfRule>
  </conditionalFormatting>
  <conditionalFormatting sqref="B24:B25">
    <cfRule type="cellIs" dxfId="234" priority="9" operator="lessThan">
      <formula>30</formula>
    </cfRule>
  </conditionalFormatting>
  <conditionalFormatting sqref="B29:B31">
    <cfRule type="cellIs" dxfId="233" priority="8" operator="lessThan">
      <formula>30</formula>
    </cfRule>
  </conditionalFormatting>
  <conditionalFormatting sqref="B35:B38">
    <cfRule type="cellIs" dxfId="232" priority="7" operator="lessThan">
      <formula>30</formula>
    </cfRule>
  </conditionalFormatting>
  <conditionalFormatting sqref="B42:B46">
    <cfRule type="cellIs" dxfId="231" priority="6" operator="lessThan">
      <formula>30</formula>
    </cfRule>
  </conditionalFormatting>
  <conditionalFormatting sqref="B50:B54">
    <cfRule type="cellIs" dxfId="230" priority="5" operator="lessThan">
      <formula>30</formula>
    </cfRule>
  </conditionalFormatting>
  <conditionalFormatting sqref="B61">
    <cfRule type="cellIs" dxfId="229" priority="4" operator="lessThan">
      <formula>30</formula>
    </cfRule>
  </conditionalFormatting>
  <conditionalFormatting sqref="B65:B68">
    <cfRule type="cellIs" dxfId="228" priority="3" operator="lessThan">
      <formula>30</formula>
    </cfRule>
  </conditionalFormatting>
  <conditionalFormatting sqref="B72:B78">
    <cfRule type="cellIs" dxfId="227" priority="2" operator="lessThan">
      <formula>30</formula>
    </cfRule>
  </conditionalFormatting>
  <conditionalFormatting sqref="B82:B85">
    <cfRule type="cellIs" dxfId="226" priority="1" operator="lessThan">
      <formula>30</formula>
    </cfRule>
  </conditionalFormatting>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AA99"/>
  <sheetViews>
    <sheetView zoomScaleNormal="100" workbookViewId="0">
      <selection activeCell="D32" sqref="D32"/>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7" width="18.28515625" customWidth="1"/>
  </cols>
  <sheetData>
    <row r="8" spans="3:27" ht="15.75" thickBot="1" x14ac:dyDescent="0.3">
      <c r="C8" s="5">
        <v>1</v>
      </c>
      <c r="D8" t="s">
        <v>5</v>
      </c>
      <c r="E8" s="15" t="s">
        <v>6</v>
      </c>
      <c r="F8">
        <v>6</v>
      </c>
      <c r="G8" s="9" t="s">
        <v>28</v>
      </c>
      <c r="H8" s="9">
        <v>1.7999999999999998</v>
      </c>
    </row>
    <row r="9" spans="3:27" x14ac:dyDescent="0.25">
      <c r="C9" s="5">
        <v>1</v>
      </c>
      <c r="D9" s="1" t="s">
        <v>0</v>
      </c>
      <c r="E9" s="16">
        <v>6.0000000000000001E-3</v>
      </c>
      <c r="F9" s="6" t="s">
        <v>3</v>
      </c>
      <c r="G9" s="10" t="s">
        <v>2</v>
      </c>
      <c r="H9" s="61"/>
      <c r="I9" s="64" t="s">
        <v>316</v>
      </c>
      <c r="J9">
        <v>21.6</v>
      </c>
      <c r="N9" s="64"/>
      <c r="O9" s="64"/>
      <c r="P9" s="64"/>
      <c r="T9" s="64"/>
      <c r="U9" s="64"/>
      <c r="V9" s="64"/>
      <c r="Z9" s="64"/>
      <c r="AA9" s="64"/>
    </row>
    <row r="10" spans="3:27" x14ac:dyDescent="0.25">
      <c r="C10" s="5"/>
      <c r="D10" s="2" t="s">
        <v>1</v>
      </c>
      <c r="E10" s="14">
        <v>0.5</v>
      </c>
      <c r="F10" s="7" t="s">
        <v>4</v>
      </c>
      <c r="G10" s="11">
        <v>0.12363908849478654</v>
      </c>
      <c r="H10" s="62"/>
      <c r="I10">
        <v>15552.000000000004</v>
      </c>
      <c r="J10" t="s">
        <v>415</v>
      </c>
    </row>
    <row r="11" spans="3:27" ht="15.75" thickBot="1" x14ac:dyDescent="0.3">
      <c r="C11" s="5"/>
      <c r="D11" s="4" t="s">
        <v>1</v>
      </c>
      <c r="E11" s="17">
        <v>1</v>
      </c>
      <c r="F11" s="8" t="s">
        <v>4</v>
      </c>
      <c r="G11" s="12">
        <v>8.7426037894387201E-2</v>
      </c>
      <c r="H11" s="62"/>
      <c r="I11" s="5">
        <v>31104.000000000007</v>
      </c>
      <c r="J11" s="5" t="s">
        <v>416</v>
      </c>
      <c r="K11" s="5"/>
      <c r="L11" s="5"/>
      <c r="M11" s="5"/>
      <c r="N11" s="5"/>
      <c r="O11" s="5"/>
      <c r="P11" s="5"/>
      <c r="Q11" s="5"/>
      <c r="R11" s="5"/>
      <c r="S11" s="5"/>
      <c r="T11" s="5"/>
      <c r="U11" s="5"/>
      <c r="V11" s="5"/>
      <c r="W11" s="5"/>
      <c r="X11" s="5"/>
      <c r="Y11" s="5"/>
      <c r="Z11" s="5"/>
      <c r="AA11" s="5"/>
    </row>
    <row r="12" spans="3:27" ht="15.75" thickBot="1" x14ac:dyDescent="0.3">
      <c r="C12" s="5"/>
      <c r="D12" s="5"/>
      <c r="E12" s="19" t="s">
        <v>29</v>
      </c>
      <c r="F12" s="18"/>
      <c r="G12" s="24">
        <v>110</v>
      </c>
      <c r="H12" s="24"/>
    </row>
    <row r="14" spans="3:27" ht="15.75" thickBot="1" x14ac:dyDescent="0.3"/>
    <row r="15" spans="3:27" ht="15.75" thickBot="1" x14ac:dyDescent="0.3">
      <c r="E15" s="70" t="s">
        <v>303</v>
      </c>
      <c r="F15" s="71"/>
      <c r="G15" s="74">
        <v>476803.81919999997</v>
      </c>
      <c r="H15" s="71">
        <v>525000</v>
      </c>
      <c r="I15" s="21"/>
      <c r="J15" s="21"/>
      <c r="K15" s="75" t="s">
        <v>304</v>
      </c>
      <c r="L15" s="71"/>
      <c r="M15" s="74">
        <v>694429.46880000003</v>
      </c>
      <c r="N15" s="71">
        <v>764000</v>
      </c>
      <c r="O15" s="21"/>
      <c r="P15" s="21"/>
      <c r="Q15" s="75" t="s">
        <v>321</v>
      </c>
      <c r="R15" s="71"/>
      <c r="S15" s="74">
        <v>756281.86719999998</v>
      </c>
      <c r="T15" s="71">
        <v>832000</v>
      </c>
      <c r="W15" s="75" t="s">
        <v>346</v>
      </c>
      <c r="X15" s="71"/>
      <c r="Y15" s="74">
        <v>25000</v>
      </c>
      <c r="Z15" s="71">
        <v>28000</v>
      </c>
    </row>
    <row r="16" spans="3:27" ht="15.75" thickBot="1" x14ac:dyDescent="0.3"/>
    <row r="17" spans="5:27" ht="15.75" thickBot="1" x14ac:dyDescent="0.3">
      <c r="E17" s="70" t="s">
        <v>328</v>
      </c>
      <c r="F17" s="71">
        <v>316583.10719999997</v>
      </c>
      <c r="K17" s="70" t="s">
        <v>328</v>
      </c>
      <c r="L17" s="71">
        <v>518844.5368</v>
      </c>
      <c r="Q17" s="70" t="s">
        <v>328</v>
      </c>
      <c r="R17" s="71">
        <v>756281.86719999998</v>
      </c>
      <c r="W17" s="70" t="s">
        <v>328</v>
      </c>
      <c r="X17" s="71">
        <v>0</v>
      </c>
    </row>
    <row r="18" spans="5:27" ht="15.75" thickBot="1" x14ac:dyDescent="0.3">
      <c r="E18" s="69" t="s">
        <v>61</v>
      </c>
      <c r="F18" s="23">
        <v>3.6</v>
      </c>
      <c r="G18" s="2" t="s">
        <v>299</v>
      </c>
      <c r="H18" s="3" t="s">
        <v>300</v>
      </c>
      <c r="I18" s="57" t="s">
        <v>314</v>
      </c>
      <c r="J18" s="52"/>
      <c r="K18" s="69" t="s">
        <v>61</v>
      </c>
      <c r="L18" s="23">
        <v>5.9</v>
      </c>
      <c r="M18" s="2" t="s">
        <v>299</v>
      </c>
      <c r="N18" s="3" t="s">
        <v>300</v>
      </c>
      <c r="O18" s="57" t="s">
        <v>314</v>
      </c>
      <c r="P18" s="52"/>
      <c r="Q18" s="69" t="s">
        <v>61</v>
      </c>
      <c r="R18" s="23">
        <v>8.6</v>
      </c>
      <c r="S18" s="2" t="s">
        <v>299</v>
      </c>
      <c r="T18" s="3" t="s">
        <v>300</v>
      </c>
      <c r="U18" s="57" t="s">
        <v>314</v>
      </c>
      <c r="V18" s="52"/>
      <c r="W18" s="69" t="s">
        <v>61</v>
      </c>
      <c r="X18" s="23">
        <v>0</v>
      </c>
      <c r="Y18" s="2" t="s">
        <v>299</v>
      </c>
      <c r="Z18" s="3" t="s">
        <v>300</v>
      </c>
      <c r="AA18" s="57" t="s">
        <v>314</v>
      </c>
    </row>
    <row r="19" spans="5:27" ht="15.75" thickBot="1" x14ac:dyDescent="0.3">
      <c r="E19" t="s">
        <v>341</v>
      </c>
      <c r="F19" s="72">
        <v>110</v>
      </c>
      <c r="G19" s="55">
        <v>120.00000000000001</v>
      </c>
      <c r="H19" s="56">
        <v>24</v>
      </c>
      <c r="I19" s="23">
        <v>72</v>
      </c>
      <c r="J19" s="53"/>
      <c r="K19" t="s">
        <v>341</v>
      </c>
      <c r="L19" s="72">
        <v>110</v>
      </c>
      <c r="M19" s="55">
        <v>196.66666666666669</v>
      </c>
      <c r="N19" s="56">
        <v>39.333333333333336</v>
      </c>
      <c r="O19" s="23">
        <v>118.00000000000001</v>
      </c>
      <c r="P19" s="53"/>
      <c r="Q19" t="s">
        <v>341</v>
      </c>
      <c r="R19" s="72">
        <v>110</v>
      </c>
      <c r="S19" s="55">
        <v>286.66666666666669</v>
      </c>
      <c r="T19" s="56">
        <v>57.333333333333336</v>
      </c>
      <c r="U19" s="23">
        <v>172</v>
      </c>
      <c r="V19" s="53"/>
      <c r="W19" t="s">
        <v>341</v>
      </c>
      <c r="X19" s="72">
        <v>110</v>
      </c>
      <c r="Y19" s="55">
        <v>0</v>
      </c>
      <c r="Z19" s="56">
        <v>0</v>
      </c>
      <c r="AA19" s="23">
        <v>0</v>
      </c>
    </row>
    <row r="20" spans="5:27" ht="15.75" thickBot="1" x14ac:dyDescent="0.3">
      <c r="F20" s="66">
        <v>87.939751999999999</v>
      </c>
      <c r="L20" s="66">
        <v>87.939751999999999</v>
      </c>
      <c r="R20" s="66">
        <v>87.939751999999999</v>
      </c>
      <c r="X20" s="66">
        <v>87.939751999999999</v>
      </c>
    </row>
    <row r="21" spans="5:27" ht="15.75" thickBot="1" x14ac:dyDescent="0.3"/>
    <row r="22" spans="5:27" ht="15.75" thickBot="1" x14ac:dyDescent="0.3">
      <c r="E22" s="70" t="s">
        <v>329</v>
      </c>
      <c r="F22" s="71">
        <v>6984.64</v>
      </c>
      <c r="K22" s="70" t="s">
        <v>329</v>
      </c>
      <c r="L22" s="71">
        <v>4348.8599999999997</v>
      </c>
      <c r="Q22" s="70" t="s">
        <v>329</v>
      </c>
      <c r="R22" s="71"/>
      <c r="W22" s="70" t="s">
        <v>329</v>
      </c>
      <c r="X22" s="71"/>
    </row>
    <row r="23" spans="5:27" x14ac:dyDescent="0.25">
      <c r="E23" s="5" t="s">
        <v>305</v>
      </c>
      <c r="F23" s="5" t="s">
        <v>309</v>
      </c>
      <c r="G23" t="s">
        <v>333</v>
      </c>
      <c r="K23" s="5" t="s">
        <v>305</v>
      </c>
      <c r="L23" s="5" t="s">
        <v>309</v>
      </c>
      <c r="M23" t="s">
        <v>333</v>
      </c>
      <c r="Q23" s="5" t="s">
        <v>305</v>
      </c>
      <c r="R23" s="5" t="s">
        <v>309</v>
      </c>
      <c r="S23" t="s">
        <v>333</v>
      </c>
      <c r="W23" s="5" t="s">
        <v>305</v>
      </c>
      <c r="X23" s="5" t="s">
        <v>309</v>
      </c>
      <c r="Y23" t="s">
        <v>333</v>
      </c>
    </row>
    <row r="24" spans="5:27" x14ac:dyDescent="0.25">
      <c r="E24" s="58">
        <v>18</v>
      </c>
      <c r="F24" s="59" t="s">
        <v>306</v>
      </c>
      <c r="G24">
        <v>2242.3200000000002</v>
      </c>
      <c r="K24" s="58">
        <v>2</v>
      </c>
      <c r="L24" s="59" t="s">
        <v>307</v>
      </c>
      <c r="M24" s="73">
        <v>924.43</v>
      </c>
      <c r="Q24" s="58">
        <v>10</v>
      </c>
      <c r="R24" s="59" t="s">
        <v>342</v>
      </c>
      <c r="S24" s="73">
        <v>1289.8800000000001</v>
      </c>
      <c r="W24" s="58">
        <v>10</v>
      </c>
      <c r="X24" s="59" t="s">
        <v>342</v>
      </c>
      <c r="Y24" s="73">
        <v>1289.8800000000001</v>
      </c>
    </row>
    <row r="25" spans="5:27" x14ac:dyDescent="0.25">
      <c r="F25" s="60" t="s">
        <v>332</v>
      </c>
      <c r="L25" s="60" t="s">
        <v>332</v>
      </c>
      <c r="R25" s="60" t="s">
        <v>332</v>
      </c>
      <c r="X25" s="60" t="s">
        <v>332</v>
      </c>
    </row>
    <row r="26" spans="5:27" ht="15.75" thickBot="1" x14ac:dyDescent="0.3"/>
    <row r="27" spans="5:27" ht="15.75" thickBot="1" x14ac:dyDescent="0.3">
      <c r="E27" s="70" t="s">
        <v>330</v>
      </c>
      <c r="F27" s="71">
        <v>5543.0720000000001</v>
      </c>
      <c r="K27" s="70" t="s">
        <v>330</v>
      </c>
      <c r="L27" s="71">
        <v>30543.072</v>
      </c>
      <c r="Q27" s="70" t="s">
        <v>330</v>
      </c>
      <c r="R27" s="71"/>
      <c r="W27" s="70" t="s">
        <v>330</v>
      </c>
      <c r="X27" s="71"/>
    </row>
    <row r="28" spans="5:27" x14ac:dyDescent="0.25">
      <c r="E28" t="s">
        <v>333</v>
      </c>
      <c r="F28" t="s">
        <v>331</v>
      </c>
      <c r="K28" t="s">
        <v>333</v>
      </c>
      <c r="L28" t="s">
        <v>331</v>
      </c>
      <c r="Q28" t="s">
        <v>333</v>
      </c>
      <c r="R28" t="s">
        <v>331</v>
      </c>
      <c r="W28" t="s">
        <v>333</v>
      </c>
      <c r="X28" t="s">
        <v>331</v>
      </c>
    </row>
    <row r="29" spans="5:27" x14ac:dyDescent="0.25">
      <c r="E29" s="60" t="s">
        <v>315</v>
      </c>
      <c r="F29">
        <v>15</v>
      </c>
      <c r="G29" t="s">
        <v>336</v>
      </c>
      <c r="K29" s="60" t="s">
        <v>315</v>
      </c>
      <c r="L29">
        <v>15</v>
      </c>
      <c r="M29" t="s">
        <v>336</v>
      </c>
      <c r="Q29" s="60" t="s">
        <v>315</v>
      </c>
      <c r="R29">
        <v>15</v>
      </c>
      <c r="S29" t="s">
        <v>336</v>
      </c>
      <c r="W29" s="60" t="s">
        <v>315</v>
      </c>
      <c r="X29">
        <v>15</v>
      </c>
      <c r="Y29" t="s">
        <v>336</v>
      </c>
    </row>
    <row r="30" spans="5:27" x14ac:dyDescent="0.25">
      <c r="E30" s="60" t="s">
        <v>311</v>
      </c>
      <c r="F30" s="5">
        <v>5</v>
      </c>
      <c r="K30" s="60" t="s">
        <v>311</v>
      </c>
      <c r="L30" s="5">
        <v>5</v>
      </c>
      <c r="Q30" s="60" t="s">
        <v>311</v>
      </c>
      <c r="R30" s="5">
        <v>5</v>
      </c>
      <c r="W30" s="60" t="s">
        <v>311</v>
      </c>
      <c r="X30" s="5">
        <v>5</v>
      </c>
    </row>
    <row r="31" spans="5:27" x14ac:dyDescent="0.25">
      <c r="E31" s="60" t="s">
        <v>335</v>
      </c>
      <c r="F31">
        <v>1</v>
      </c>
      <c r="K31" s="60" t="s">
        <v>335</v>
      </c>
      <c r="L31">
        <v>1</v>
      </c>
      <c r="Q31" s="60" t="s">
        <v>335</v>
      </c>
      <c r="R31">
        <v>1</v>
      </c>
      <c r="W31" s="60" t="s">
        <v>335</v>
      </c>
      <c r="X31">
        <v>1</v>
      </c>
    </row>
    <row r="32" spans="5:27" x14ac:dyDescent="0.25">
      <c r="E32" s="60" t="s">
        <v>338</v>
      </c>
      <c r="F32" s="58">
        <v>2</v>
      </c>
      <c r="K32" s="60" t="s">
        <v>338</v>
      </c>
      <c r="L32" s="58">
        <v>2</v>
      </c>
      <c r="Q32" s="60" t="s">
        <v>338</v>
      </c>
      <c r="R32" s="58">
        <v>2</v>
      </c>
      <c r="W32" s="60" t="s">
        <v>338</v>
      </c>
      <c r="X32" s="58">
        <v>2</v>
      </c>
    </row>
    <row r="33" spans="5:25" x14ac:dyDescent="0.25">
      <c r="F33" s="59">
        <v>2543.0719999999997</v>
      </c>
      <c r="L33" s="59">
        <v>2543.0719999999997</v>
      </c>
      <c r="R33" s="59">
        <v>2543.0719999999997</v>
      </c>
      <c r="X33" s="59">
        <v>2543.0719999999997</v>
      </c>
    </row>
    <row r="34" spans="5:25" x14ac:dyDescent="0.25">
      <c r="K34" t="s">
        <v>350</v>
      </c>
      <c r="L34">
        <v>25000</v>
      </c>
    </row>
    <row r="35" spans="5:25" ht="15.75" thickBot="1" x14ac:dyDescent="0.3"/>
    <row r="36" spans="5:25" ht="15.75" thickBot="1" x14ac:dyDescent="0.3">
      <c r="E36" s="70" t="s">
        <v>334</v>
      </c>
      <c r="F36" s="71">
        <v>27989.999999999996</v>
      </c>
      <c r="K36" s="70" t="s">
        <v>334</v>
      </c>
      <c r="L36" s="71">
        <v>27989.999999999996</v>
      </c>
      <c r="Q36" s="70" t="s">
        <v>334</v>
      </c>
      <c r="R36" s="71">
        <v>0</v>
      </c>
      <c r="W36" s="70" t="s">
        <v>334</v>
      </c>
      <c r="X36" s="71">
        <v>0</v>
      </c>
    </row>
    <row r="37" spans="5:25" x14ac:dyDescent="0.25">
      <c r="E37" s="21" t="s">
        <v>337</v>
      </c>
      <c r="F37">
        <v>25</v>
      </c>
      <c r="K37" s="21" t="s">
        <v>337</v>
      </c>
      <c r="L37">
        <v>25</v>
      </c>
      <c r="Q37" s="21" t="s">
        <v>337</v>
      </c>
      <c r="R37">
        <v>0</v>
      </c>
      <c r="W37" s="21" t="s">
        <v>337</v>
      </c>
      <c r="X37">
        <v>0</v>
      </c>
    </row>
    <row r="39" spans="5:25" ht="15.75" thickBot="1" x14ac:dyDescent="0.3"/>
    <row r="40" spans="5:25" ht="15.75" thickBot="1" x14ac:dyDescent="0.3">
      <c r="E40" s="70" t="s">
        <v>339</v>
      </c>
      <c r="F40" s="71">
        <v>5203.0000000000018</v>
      </c>
      <c r="K40" s="70" t="s">
        <v>339</v>
      </c>
      <c r="L40" s="71">
        <v>5203.0000000000018</v>
      </c>
      <c r="Q40" s="70" t="s">
        <v>339</v>
      </c>
      <c r="R40" s="71">
        <v>0</v>
      </c>
      <c r="W40" s="70" t="s">
        <v>339</v>
      </c>
      <c r="X40" s="71">
        <v>0</v>
      </c>
    </row>
    <row r="41" spans="5:25" x14ac:dyDescent="0.25">
      <c r="E41" s="21" t="s">
        <v>340</v>
      </c>
      <c r="F41">
        <v>0.1</v>
      </c>
      <c r="K41" s="21" t="s">
        <v>340</v>
      </c>
      <c r="L41">
        <v>0.1</v>
      </c>
      <c r="Q41" s="21" t="s">
        <v>340</v>
      </c>
      <c r="R41">
        <v>0</v>
      </c>
      <c r="W41" s="21" t="s">
        <v>340</v>
      </c>
      <c r="X41">
        <v>0</v>
      </c>
    </row>
    <row r="43" spans="5:25" ht="15.75" thickBot="1" x14ac:dyDescent="0.3"/>
    <row r="44" spans="5:25" ht="15.75" thickBot="1" x14ac:dyDescent="0.3">
      <c r="E44" s="70" t="s">
        <v>322</v>
      </c>
      <c r="F44" s="71">
        <v>30500</v>
      </c>
      <c r="K44" s="70" t="s">
        <v>322</v>
      </c>
      <c r="L44" s="71">
        <v>23500</v>
      </c>
      <c r="Q44" s="70" t="s">
        <v>322</v>
      </c>
      <c r="R44" s="71"/>
      <c r="W44" s="70" t="s">
        <v>322</v>
      </c>
      <c r="X44" s="71">
        <v>5000</v>
      </c>
    </row>
    <row r="45" spans="5:25" x14ac:dyDescent="0.25">
      <c r="E45" t="s">
        <v>323</v>
      </c>
      <c r="F45">
        <v>1</v>
      </c>
      <c r="G45" s="21">
        <v>7500</v>
      </c>
      <c r="K45" t="s">
        <v>323</v>
      </c>
      <c r="L45">
        <v>1</v>
      </c>
      <c r="M45" s="21">
        <v>7500</v>
      </c>
      <c r="Q45" t="s">
        <v>323</v>
      </c>
      <c r="R45">
        <v>1</v>
      </c>
      <c r="S45" s="21">
        <v>7500</v>
      </c>
      <c r="W45" t="s">
        <v>323</v>
      </c>
      <c r="Y45" s="21">
        <v>7500</v>
      </c>
    </row>
    <row r="46" spans="5:25" x14ac:dyDescent="0.25">
      <c r="E46" t="s">
        <v>324</v>
      </c>
      <c r="F46">
        <v>1</v>
      </c>
      <c r="G46" s="21">
        <v>5000</v>
      </c>
      <c r="K46" t="s">
        <v>324</v>
      </c>
      <c r="L46">
        <v>1</v>
      </c>
      <c r="M46" s="21">
        <v>5000</v>
      </c>
      <c r="Q46" t="s">
        <v>324</v>
      </c>
      <c r="R46">
        <v>1</v>
      </c>
      <c r="S46" s="21">
        <v>5000</v>
      </c>
      <c r="W46" t="s">
        <v>324</v>
      </c>
      <c r="Y46" s="21">
        <v>5000</v>
      </c>
    </row>
    <row r="47" spans="5:25" x14ac:dyDescent="0.25">
      <c r="E47" t="s">
        <v>325</v>
      </c>
      <c r="G47" s="21">
        <v>5000</v>
      </c>
      <c r="K47" t="s">
        <v>325</v>
      </c>
      <c r="M47" s="21">
        <v>5000</v>
      </c>
      <c r="Q47" t="s">
        <v>325</v>
      </c>
      <c r="S47" s="21">
        <v>5000</v>
      </c>
      <c r="W47" t="s">
        <v>325</v>
      </c>
      <c r="X47">
        <v>1</v>
      </c>
      <c r="Y47" s="21">
        <v>5000</v>
      </c>
    </row>
    <row r="48" spans="5:25" x14ac:dyDescent="0.25">
      <c r="E48" t="s">
        <v>326</v>
      </c>
      <c r="F48">
        <v>2</v>
      </c>
      <c r="G48" s="21">
        <v>7000</v>
      </c>
      <c r="K48" t="s">
        <v>326</v>
      </c>
      <c r="L48">
        <v>1</v>
      </c>
      <c r="M48" s="21">
        <v>7000</v>
      </c>
      <c r="Q48" t="s">
        <v>326</v>
      </c>
      <c r="R48">
        <v>1</v>
      </c>
      <c r="S48" s="21">
        <v>7000</v>
      </c>
      <c r="W48" t="s">
        <v>326</v>
      </c>
      <c r="Y48" s="21">
        <v>7000</v>
      </c>
    </row>
    <row r="49" spans="5:25" x14ac:dyDescent="0.25">
      <c r="E49" t="s">
        <v>327</v>
      </c>
      <c r="F49">
        <v>1</v>
      </c>
      <c r="G49" s="21">
        <v>4000</v>
      </c>
      <c r="K49" t="s">
        <v>327</v>
      </c>
      <c r="L49">
        <v>1</v>
      </c>
      <c r="M49" s="21">
        <v>4000</v>
      </c>
      <c r="Q49" t="s">
        <v>327</v>
      </c>
      <c r="R49">
        <v>1</v>
      </c>
      <c r="S49" s="21">
        <v>4000</v>
      </c>
      <c r="W49" t="s">
        <v>327</v>
      </c>
      <c r="Y49" s="21">
        <v>4000</v>
      </c>
    </row>
    <row r="51" spans="5:25" ht="15.75" thickBot="1" x14ac:dyDescent="0.3"/>
    <row r="52" spans="5:25" ht="15.75" thickBot="1" x14ac:dyDescent="0.3">
      <c r="E52" s="70" t="s">
        <v>343</v>
      </c>
      <c r="F52" s="71">
        <v>64000</v>
      </c>
      <c r="K52" s="70" t="s">
        <v>343</v>
      </c>
      <c r="L52" s="71">
        <v>64000</v>
      </c>
      <c r="Q52" s="70" t="s">
        <v>343</v>
      </c>
      <c r="R52" s="71">
        <v>0</v>
      </c>
      <c r="W52" s="70" t="s">
        <v>343</v>
      </c>
      <c r="X52" s="71">
        <v>0</v>
      </c>
    </row>
    <row r="53" spans="5:25" x14ac:dyDescent="0.25">
      <c r="E53" t="s">
        <v>344</v>
      </c>
      <c r="F53">
        <v>1</v>
      </c>
      <c r="G53" s="21">
        <v>24000</v>
      </c>
      <c r="K53" t="s">
        <v>344</v>
      </c>
      <c r="L53">
        <v>1</v>
      </c>
      <c r="M53" s="21">
        <v>24000</v>
      </c>
      <c r="Q53" t="s">
        <v>344</v>
      </c>
      <c r="R53">
        <v>0</v>
      </c>
      <c r="S53" s="21">
        <v>24000</v>
      </c>
      <c r="W53" t="s">
        <v>344</v>
      </c>
      <c r="X53">
        <v>0</v>
      </c>
      <c r="Y53" s="21">
        <v>24000</v>
      </c>
    </row>
    <row r="54" spans="5:25" x14ac:dyDescent="0.25">
      <c r="E54" t="s">
        <v>345</v>
      </c>
      <c r="F54">
        <v>1</v>
      </c>
      <c r="G54" s="21">
        <v>40000</v>
      </c>
      <c r="K54" t="s">
        <v>345</v>
      </c>
      <c r="L54">
        <v>1</v>
      </c>
      <c r="M54" s="21">
        <v>40000</v>
      </c>
      <c r="Q54" t="s">
        <v>345</v>
      </c>
      <c r="R54">
        <v>0</v>
      </c>
      <c r="S54" s="21">
        <v>40000</v>
      </c>
      <c r="W54" t="s">
        <v>345</v>
      </c>
      <c r="X54">
        <v>0</v>
      </c>
      <c r="Y54" s="21">
        <v>40000</v>
      </c>
    </row>
    <row r="55" spans="5:25" ht="15.75" thickBot="1" x14ac:dyDescent="0.3"/>
    <row r="56" spans="5:25" ht="15.75" thickBot="1" x14ac:dyDescent="0.3">
      <c r="E56" s="70" t="s">
        <v>347</v>
      </c>
      <c r="F56" s="71">
        <v>20000</v>
      </c>
      <c r="K56" s="70" t="s">
        <v>347</v>
      </c>
      <c r="L56" s="71">
        <v>20000</v>
      </c>
      <c r="Q56" s="70" t="s">
        <v>347</v>
      </c>
      <c r="R56" s="71"/>
      <c r="W56" s="70" t="s">
        <v>347</v>
      </c>
      <c r="X56" s="71">
        <v>20000</v>
      </c>
    </row>
    <row r="60" spans="5:25" ht="15.75" thickBot="1" x14ac:dyDescent="0.3"/>
    <row r="61" spans="5:25" ht="15.75" thickBot="1" x14ac:dyDescent="0.3">
      <c r="E61" s="70" t="s">
        <v>412</v>
      </c>
      <c r="F61" s="71"/>
      <c r="K61" s="70" t="s">
        <v>412</v>
      </c>
      <c r="L61" s="71"/>
    </row>
    <row r="62" spans="5:25" x14ac:dyDescent="0.25">
      <c r="E62" t="s">
        <v>413</v>
      </c>
      <c r="F62">
        <v>5</v>
      </c>
      <c r="K62" t="s">
        <v>413</v>
      </c>
    </row>
    <row r="63" spans="5:25" x14ac:dyDescent="0.25">
      <c r="E63" t="s">
        <v>418</v>
      </c>
      <c r="F63">
        <v>30</v>
      </c>
      <c r="K63" t="s">
        <v>414</v>
      </c>
    </row>
    <row r="64" spans="5:25" x14ac:dyDescent="0.25">
      <c r="E64" t="s">
        <v>417</v>
      </c>
      <c r="F64">
        <v>207.36000000000004</v>
      </c>
    </row>
    <row r="67" spans="4:7" x14ac:dyDescent="0.25">
      <c r="D67" s="101" t="s">
        <v>430</v>
      </c>
      <c r="E67" s="101" t="s">
        <v>286</v>
      </c>
      <c r="F67" s="102">
        <v>1639230.0000000002</v>
      </c>
    </row>
    <row r="68" spans="4:7" x14ac:dyDescent="0.25">
      <c r="G68">
        <v>687.95</v>
      </c>
    </row>
    <row r="69" spans="4:7" x14ac:dyDescent="0.25">
      <c r="E69" t="s">
        <v>420</v>
      </c>
      <c r="F69">
        <v>45</v>
      </c>
      <c r="G69">
        <v>9.73</v>
      </c>
    </row>
    <row r="70" spans="4:7" x14ac:dyDescent="0.25">
      <c r="E70" t="s">
        <v>421</v>
      </c>
      <c r="F70">
        <v>5</v>
      </c>
      <c r="G70">
        <v>14.51</v>
      </c>
    </row>
    <row r="71" spans="4:7" x14ac:dyDescent="0.25">
      <c r="E71" t="s">
        <v>422</v>
      </c>
      <c r="F71">
        <v>4</v>
      </c>
      <c r="G71">
        <v>-45.3</v>
      </c>
    </row>
    <row r="72" spans="4:7" x14ac:dyDescent="0.25">
      <c r="E72" t="s">
        <v>419</v>
      </c>
      <c r="F72">
        <v>15552.000000000004</v>
      </c>
      <c r="G72">
        <v>0.04</v>
      </c>
    </row>
    <row r="73" spans="4:7" x14ac:dyDescent="0.25">
      <c r="E73" t="s">
        <v>423</v>
      </c>
      <c r="F73" s="99">
        <v>3.5493827160494096E-2</v>
      </c>
    </row>
    <row r="74" spans="4:7" x14ac:dyDescent="0.25">
      <c r="E74" t="s">
        <v>417</v>
      </c>
      <c r="F74">
        <v>450</v>
      </c>
    </row>
    <row r="76" spans="4:7" x14ac:dyDescent="0.25">
      <c r="E76" t="s">
        <v>424</v>
      </c>
      <c r="F76">
        <v>400</v>
      </c>
      <c r="G76" s="100"/>
    </row>
    <row r="78" spans="4:7" x14ac:dyDescent="0.25">
      <c r="F78" t="s">
        <v>425</v>
      </c>
      <c r="G78" t="s">
        <v>428</v>
      </c>
    </row>
    <row r="79" spans="4:7" x14ac:dyDescent="0.25">
      <c r="F79">
        <v>1124.4000000000001</v>
      </c>
      <c r="G79">
        <v>387.56</v>
      </c>
    </row>
    <row r="80" spans="4:7" x14ac:dyDescent="0.25">
      <c r="F80" s="100">
        <v>1124400</v>
      </c>
      <c r="G80" s="100">
        <v>387560</v>
      </c>
    </row>
    <row r="81" spans="5:7" x14ac:dyDescent="0.25">
      <c r="E81" s="21"/>
    </row>
    <row r="82" spans="5:7" x14ac:dyDescent="0.25">
      <c r="E82" t="s">
        <v>431</v>
      </c>
      <c r="F82" s="13">
        <v>100</v>
      </c>
    </row>
    <row r="83" spans="5:7" x14ac:dyDescent="0.25">
      <c r="F83" s="13">
        <v>111.96740000000001</v>
      </c>
    </row>
    <row r="84" spans="5:7" x14ac:dyDescent="0.25">
      <c r="F84" s="13">
        <v>115.55729877880002</v>
      </c>
    </row>
    <row r="85" spans="5:7" x14ac:dyDescent="0.25">
      <c r="F85" s="13">
        <v>124.30302182227594</v>
      </c>
    </row>
    <row r="86" spans="5:7" x14ac:dyDescent="0.25">
      <c r="F86" s="13">
        <v>133.73041160332099</v>
      </c>
    </row>
    <row r="87" spans="5:7" x14ac:dyDescent="0.25">
      <c r="F87" s="13">
        <v>144.78911426044601</v>
      </c>
    </row>
    <row r="88" spans="5:7" x14ac:dyDescent="0.25">
      <c r="F88" s="13">
        <v>154.54790056160007</v>
      </c>
    </row>
    <row r="89" spans="5:7" x14ac:dyDescent="0.25">
      <c r="F89" s="13">
        <v>165.70162254513076</v>
      </c>
    </row>
    <row r="90" spans="5:7" x14ac:dyDescent="0.25">
      <c r="F90" s="13">
        <v>176.20279717230588</v>
      </c>
    </row>
    <row r="91" spans="5:7" x14ac:dyDescent="0.25">
      <c r="F91" s="13">
        <v>76.202797172305878</v>
      </c>
    </row>
    <row r="92" spans="5:7" x14ac:dyDescent="0.25">
      <c r="E92" t="s">
        <v>432</v>
      </c>
      <c r="F92" s="104">
        <v>1981224.2514054072</v>
      </c>
      <c r="G92" s="104">
        <v>682891.56072098867</v>
      </c>
    </row>
    <row r="94" spans="5:7" x14ac:dyDescent="0.25">
      <c r="E94" t="s">
        <v>426</v>
      </c>
      <c r="F94" s="21">
        <v>173079.18908440002</v>
      </c>
      <c r="G94" t="s">
        <v>427</v>
      </c>
    </row>
    <row r="95" spans="5:7" x14ac:dyDescent="0.25">
      <c r="E95" t="s">
        <v>428</v>
      </c>
      <c r="F95" s="104">
        <v>692316.75633760006</v>
      </c>
      <c r="G95" s="21">
        <v>1219881.4899594286</v>
      </c>
    </row>
    <row r="98" spans="5:7" x14ac:dyDescent="0.25">
      <c r="E98" t="s">
        <v>426</v>
      </c>
      <c r="F98" s="103">
        <v>164044.91836314779</v>
      </c>
      <c r="G98" t="s">
        <v>427</v>
      </c>
    </row>
    <row r="99" spans="5:7" x14ac:dyDescent="0.25">
      <c r="E99" t="s">
        <v>429</v>
      </c>
      <c r="F99" s="104">
        <v>656179.67345259117</v>
      </c>
      <c r="G99" s="21">
        <v>1156206.9390995682</v>
      </c>
    </row>
  </sheetData>
  <conditionalFormatting sqref="F73">
    <cfRule type="cellIs" dxfId="225" priority="1" operator="lessThan">
      <formula>-0.05</formula>
    </cfRule>
    <cfRule type="cellIs" dxfId="224" priority="2" operator="greaterThan">
      <formula>0.05</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AN91"/>
  <sheetViews>
    <sheetView topLeftCell="E19" zoomScale="110" zoomScaleNormal="110" workbookViewId="0">
      <selection activeCell="F46" sqref="F46"/>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 min="24" max="24" width="22.140625" customWidth="1"/>
    <col min="25" max="28" width="18.28515625" customWidth="1"/>
    <col min="30" max="30" width="22.140625" customWidth="1"/>
    <col min="31" max="34" width="18.28515625" customWidth="1"/>
    <col min="36" max="36" width="22.140625" customWidth="1"/>
    <col min="37" max="40" width="18.28515625" customWidth="1"/>
  </cols>
  <sheetData>
    <row r="8" spans="3:40" ht="15.75" thickBot="1" x14ac:dyDescent="0.3">
      <c r="C8" s="5">
        <v>1</v>
      </c>
      <c r="D8" t="s">
        <v>483</v>
      </c>
      <c r="E8" s="15" t="s">
        <v>7</v>
      </c>
      <c r="F8">
        <v>7.12</v>
      </c>
      <c r="G8" s="9" t="s">
        <v>28</v>
      </c>
      <c r="H8" s="9"/>
    </row>
    <row r="9" spans="3:40" x14ac:dyDescent="0.25">
      <c r="C9" s="5">
        <v>1</v>
      </c>
      <c r="D9" s="1" t="s">
        <v>0</v>
      </c>
      <c r="E9" s="16">
        <v>7.1200000000000005E-3</v>
      </c>
      <c r="F9" s="6" t="s">
        <v>3</v>
      </c>
      <c r="G9" s="10" t="s">
        <v>2</v>
      </c>
      <c r="H9" s="61"/>
      <c r="I9" s="64" t="s">
        <v>316</v>
      </c>
      <c r="J9">
        <v>25.632000000000001</v>
      </c>
      <c r="N9" s="64"/>
      <c r="O9" s="64"/>
      <c r="P9" s="64"/>
      <c r="Q9" t="s">
        <v>538</v>
      </c>
      <c r="T9" s="64"/>
      <c r="U9" s="64"/>
      <c r="AA9" s="64"/>
      <c r="AB9" s="64"/>
      <c r="AG9" s="64"/>
      <c r="AH9" s="64"/>
      <c r="AM9" s="64"/>
      <c r="AN9" s="64"/>
    </row>
    <row r="10" spans="3:40" x14ac:dyDescent="0.25">
      <c r="C10" s="5"/>
      <c r="D10" s="2" t="s">
        <v>1</v>
      </c>
      <c r="E10" s="14">
        <v>0.5</v>
      </c>
      <c r="F10" s="7" t="s">
        <v>4</v>
      </c>
      <c r="G10" s="11">
        <v>0.13468529017132877</v>
      </c>
      <c r="H10" s="62"/>
      <c r="I10">
        <v>18455.04</v>
      </c>
      <c r="J10" t="s">
        <v>415</v>
      </c>
      <c r="Q10">
        <v>4.68</v>
      </c>
      <c r="R10">
        <v>1.2999999999999998</v>
      </c>
    </row>
    <row r="11" spans="3:40" ht="15.75" thickBot="1" x14ac:dyDescent="0.3">
      <c r="C11" s="5"/>
      <c r="D11" s="4" t="s">
        <v>1</v>
      </c>
      <c r="E11" s="17">
        <v>1</v>
      </c>
      <c r="F11" s="8" t="s">
        <v>4</v>
      </c>
      <c r="G11" s="12">
        <v>9.5236882006224446E-2</v>
      </c>
      <c r="H11" s="62"/>
      <c r="I11" s="5">
        <v>36910.080000000002</v>
      </c>
      <c r="J11" s="5" t="s">
        <v>416</v>
      </c>
      <c r="K11" s="5"/>
      <c r="L11" s="5"/>
      <c r="M11" s="5"/>
      <c r="N11" s="5"/>
      <c r="O11" s="5"/>
      <c r="P11" s="5"/>
      <c r="Q11" s="5">
        <v>5.76</v>
      </c>
      <c r="R11">
        <v>1.5999999999999999</v>
      </c>
      <c r="S11" s="5"/>
      <c r="U11" s="5"/>
      <c r="X11" s="5"/>
      <c r="Y11" s="5"/>
      <c r="Z11" s="5"/>
      <c r="AA11" s="5"/>
      <c r="AB11" s="5"/>
      <c r="AD11" s="5"/>
      <c r="AE11" s="5"/>
      <c r="AF11" s="5"/>
      <c r="AG11" s="5"/>
      <c r="AH11" s="5"/>
      <c r="AJ11" s="5"/>
      <c r="AK11" s="5"/>
      <c r="AL11" s="5"/>
      <c r="AM11" s="5"/>
      <c r="AN11" s="5"/>
    </row>
    <row r="12" spans="3:40" ht="15.75" thickBot="1" x14ac:dyDescent="0.3">
      <c r="C12" s="5"/>
      <c r="D12" s="5"/>
      <c r="E12" s="19" t="s">
        <v>29</v>
      </c>
      <c r="F12" s="18"/>
      <c r="G12" s="24">
        <v>110</v>
      </c>
      <c r="H12" s="24"/>
    </row>
    <row r="13" spans="3:40" x14ac:dyDescent="0.25">
      <c r="AA13" s="21">
        <v>252000</v>
      </c>
    </row>
    <row r="14" spans="3:40" ht="15.75" thickBot="1" x14ac:dyDescent="0.3"/>
    <row r="15" spans="3:40" ht="15.75" thickBot="1" x14ac:dyDescent="0.3">
      <c r="E15" s="70" t="s">
        <v>484</v>
      </c>
      <c r="F15" s="71"/>
      <c r="G15" s="74">
        <v>2226827.8472000007</v>
      </c>
      <c r="H15" s="71">
        <v>2450000</v>
      </c>
      <c r="I15" s="21"/>
      <c r="J15" s="21"/>
      <c r="K15" s="75" t="s">
        <v>507</v>
      </c>
      <c r="L15" s="71"/>
      <c r="M15" s="74">
        <v>350275.63680000004</v>
      </c>
      <c r="N15" s="71">
        <v>386000</v>
      </c>
      <c r="O15" s="21"/>
      <c r="P15" s="21"/>
      <c r="Q15" s="75" t="s">
        <v>346</v>
      </c>
      <c r="R15" s="71"/>
      <c r="S15" s="74">
        <v>230000</v>
      </c>
      <c r="T15" s="71">
        <v>253000</v>
      </c>
      <c r="X15" s="75" t="s">
        <v>508</v>
      </c>
      <c r="Y15" s="71"/>
      <c r="Z15" s="74">
        <v>1395155.6032</v>
      </c>
      <c r="AA15" s="71">
        <v>1535000</v>
      </c>
      <c r="AB15" s="21"/>
      <c r="AD15" s="75" t="s">
        <v>509</v>
      </c>
      <c r="AE15" s="71"/>
      <c r="AF15" s="74">
        <v>825746.48879999993</v>
      </c>
      <c r="AG15" s="71">
        <v>909000</v>
      </c>
      <c r="AH15" s="21"/>
      <c r="AJ15" s="75"/>
      <c r="AK15" s="71"/>
      <c r="AL15" s="74"/>
      <c r="AM15" s="71">
        <v>0</v>
      </c>
      <c r="AN15" s="21"/>
    </row>
    <row r="16" spans="3:40" ht="15.75" thickBot="1" x14ac:dyDescent="0.3">
      <c r="G16" s="21">
        <v>3411939.9597770581</v>
      </c>
      <c r="H16" s="71">
        <v>3754000</v>
      </c>
    </row>
    <row r="17" spans="5:40" ht="15.75" thickBot="1" x14ac:dyDescent="0.3">
      <c r="E17" s="70" t="s">
        <v>328</v>
      </c>
      <c r="F17" s="71">
        <v>1415830.0072000001</v>
      </c>
      <c r="K17" s="70" t="s">
        <v>328</v>
      </c>
      <c r="L17" s="71">
        <v>123115.6528</v>
      </c>
      <c r="Q17" s="70" t="s">
        <v>328</v>
      </c>
      <c r="R17" s="71">
        <v>0</v>
      </c>
      <c r="X17" s="70" t="s">
        <v>328</v>
      </c>
      <c r="Y17" s="71">
        <v>844221.61919999996</v>
      </c>
      <c r="AD17" s="70" t="s">
        <v>328</v>
      </c>
      <c r="AE17" s="71">
        <v>606784.28879999998</v>
      </c>
      <c r="AJ17" s="70" t="s">
        <v>328</v>
      </c>
      <c r="AK17" s="71">
        <v>791457.76800000004</v>
      </c>
    </row>
    <row r="18" spans="5:40" ht="15.75" thickBot="1" x14ac:dyDescent="0.3">
      <c r="E18" s="69" t="s">
        <v>61</v>
      </c>
      <c r="F18" s="23">
        <v>16.100000000000001</v>
      </c>
      <c r="G18" s="2" t="s">
        <v>299</v>
      </c>
      <c r="H18" s="3" t="s">
        <v>300</v>
      </c>
      <c r="I18" s="57" t="s">
        <v>314</v>
      </c>
      <c r="J18" s="52"/>
      <c r="K18" s="69" t="s">
        <v>61</v>
      </c>
      <c r="L18" s="23">
        <v>1.4</v>
      </c>
      <c r="M18" s="2" t="s">
        <v>299</v>
      </c>
      <c r="N18" s="3" t="s">
        <v>300</v>
      </c>
      <c r="O18" s="57" t="s">
        <v>314</v>
      </c>
      <c r="P18" s="52"/>
      <c r="Q18" s="69" t="s">
        <v>61</v>
      </c>
      <c r="R18" s="23">
        <v>0</v>
      </c>
      <c r="S18" s="2" t="s">
        <v>299</v>
      </c>
      <c r="T18" s="3" t="s">
        <v>300</v>
      </c>
      <c r="U18" s="57" t="s">
        <v>314</v>
      </c>
      <c r="X18" s="69" t="s">
        <v>61</v>
      </c>
      <c r="Y18" s="23">
        <v>9.6</v>
      </c>
      <c r="Z18" s="2" t="s">
        <v>299</v>
      </c>
      <c r="AA18" s="3" t="s">
        <v>300</v>
      </c>
      <c r="AB18" s="57" t="s">
        <v>314</v>
      </c>
      <c r="AD18" s="69" t="s">
        <v>61</v>
      </c>
      <c r="AE18" s="23">
        <v>6.9</v>
      </c>
      <c r="AF18" s="2" t="s">
        <v>299</v>
      </c>
      <c r="AG18" s="3" t="s">
        <v>300</v>
      </c>
      <c r="AH18" s="57" t="s">
        <v>314</v>
      </c>
      <c r="AJ18" s="69" t="s">
        <v>61</v>
      </c>
      <c r="AK18" s="23">
        <v>9</v>
      </c>
      <c r="AL18" s="2" t="s">
        <v>299</v>
      </c>
      <c r="AM18" s="3" t="s">
        <v>300</v>
      </c>
      <c r="AN18" s="57" t="s">
        <v>314</v>
      </c>
    </row>
    <row r="19" spans="5:40" ht="15.75" thickBot="1" x14ac:dyDescent="0.3">
      <c r="E19" t="s">
        <v>341</v>
      </c>
      <c r="F19" s="72">
        <v>110</v>
      </c>
      <c r="G19" s="55">
        <v>536.66666666666674</v>
      </c>
      <c r="H19" s="56">
        <v>107.33333333333334</v>
      </c>
      <c r="I19" s="23">
        <v>322.00000000000006</v>
      </c>
      <c r="J19" s="53"/>
      <c r="K19" t="s">
        <v>341</v>
      </c>
      <c r="L19" s="72">
        <v>110</v>
      </c>
      <c r="M19" s="55">
        <v>46.666666666666664</v>
      </c>
      <c r="N19" s="56">
        <v>9.3333333333333339</v>
      </c>
      <c r="O19" s="23">
        <v>28</v>
      </c>
      <c r="P19" s="53"/>
      <c r="Q19" t="s">
        <v>341</v>
      </c>
      <c r="R19" s="72">
        <v>110</v>
      </c>
      <c r="S19" s="55">
        <v>0</v>
      </c>
      <c r="T19" s="56">
        <v>0</v>
      </c>
      <c r="U19" s="23">
        <v>0</v>
      </c>
      <c r="X19" t="s">
        <v>341</v>
      </c>
      <c r="Y19" s="72">
        <v>110</v>
      </c>
      <c r="Z19" s="55">
        <v>320</v>
      </c>
      <c r="AA19" s="56">
        <v>64</v>
      </c>
      <c r="AB19" s="23">
        <v>192</v>
      </c>
      <c r="AD19" t="s">
        <v>341</v>
      </c>
      <c r="AE19" s="72">
        <v>110</v>
      </c>
      <c r="AF19" s="55">
        <v>230.00000000000003</v>
      </c>
      <c r="AG19" s="56">
        <v>46.000000000000007</v>
      </c>
      <c r="AH19" s="23">
        <v>138.00000000000003</v>
      </c>
      <c r="AJ19" t="s">
        <v>341</v>
      </c>
      <c r="AK19" s="72">
        <v>110</v>
      </c>
      <c r="AL19" s="55">
        <v>300</v>
      </c>
      <c r="AM19" s="56">
        <v>60</v>
      </c>
      <c r="AN19" s="23">
        <v>180</v>
      </c>
    </row>
    <row r="20" spans="5:40" ht="15.75" thickBot="1" x14ac:dyDescent="0.3">
      <c r="F20" s="66">
        <v>87.939751999999999</v>
      </c>
      <c r="L20" s="66">
        <v>87.939751999999999</v>
      </c>
      <c r="R20" s="66">
        <v>87.939751999999999</v>
      </c>
      <c r="Y20" s="66">
        <v>87.939751999999999</v>
      </c>
      <c r="AE20" s="66">
        <v>87.939751999999999</v>
      </c>
      <c r="AK20" s="66">
        <v>87.939751999999999</v>
      </c>
    </row>
    <row r="21" spans="5:40" ht="15.75" thickBot="1" x14ac:dyDescent="0.3"/>
    <row r="22" spans="5:40" ht="15.75" thickBot="1" x14ac:dyDescent="0.3">
      <c r="E22" s="70" t="s">
        <v>329</v>
      </c>
      <c r="F22" s="71">
        <v>11147.84</v>
      </c>
      <c r="K22" s="70" t="s">
        <v>329</v>
      </c>
      <c r="L22" s="71">
        <v>11147.84</v>
      </c>
      <c r="Q22" s="70" t="s">
        <v>329</v>
      </c>
      <c r="R22" s="71"/>
      <c r="X22" s="122" t="s">
        <v>329</v>
      </c>
      <c r="Y22" s="123">
        <v>11147.84</v>
      </c>
      <c r="Z22" s="124"/>
      <c r="AD22" s="122" t="s">
        <v>329</v>
      </c>
      <c r="AE22" s="123">
        <v>11147.84</v>
      </c>
      <c r="AF22" s="124"/>
      <c r="AJ22" s="70" t="s">
        <v>329</v>
      </c>
      <c r="AK22" s="71">
        <v>11147.84</v>
      </c>
    </row>
    <row r="23" spans="5:40" x14ac:dyDescent="0.25">
      <c r="E23" s="5" t="s">
        <v>305</v>
      </c>
      <c r="F23" s="5" t="s">
        <v>309</v>
      </c>
      <c r="G23" t="s">
        <v>333</v>
      </c>
      <c r="K23" s="5" t="s">
        <v>305</v>
      </c>
      <c r="L23" s="5" t="s">
        <v>309</v>
      </c>
      <c r="M23" t="s">
        <v>333</v>
      </c>
      <c r="Q23" s="5" t="s">
        <v>305</v>
      </c>
      <c r="R23" s="5" t="s">
        <v>309</v>
      </c>
      <c r="S23" t="s">
        <v>333</v>
      </c>
      <c r="X23" s="125" t="s">
        <v>305</v>
      </c>
      <c r="Y23" s="125" t="s">
        <v>309</v>
      </c>
      <c r="Z23" s="124" t="s">
        <v>333</v>
      </c>
      <c r="AD23" s="125" t="s">
        <v>305</v>
      </c>
      <c r="AE23" s="125" t="s">
        <v>309</v>
      </c>
      <c r="AF23" s="124" t="s">
        <v>333</v>
      </c>
      <c r="AJ23" s="5" t="s">
        <v>305</v>
      </c>
      <c r="AK23" s="5" t="s">
        <v>309</v>
      </c>
      <c r="AL23" t="s">
        <v>333</v>
      </c>
    </row>
    <row r="24" spans="5:40" x14ac:dyDescent="0.25">
      <c r="E24" s="58">
        <v>60</v>
      </c>
      <c r="F24" s="59" t="s">
        <v>468</v>
      </c>
      <c r="G24">
        <v>4323.92</v>
      </c>
      <c r="H24">
        <v>2161.96</v>
      </c>
      <c r="K24" s="58">
        <v>63</v>
      </c>
      <c r="L24" s="59" t="s">
        <v>478</v>
      </c>
      <c r="M24" s="73">
        <v>4323.92</v>
      </c>
      <c r="Q24" s="58">
        <v>10</v>
      </c>
      <c r="R24" s="59" t="s">
        <v>342</v>
      </c>
      <c r="S24" s="73">
        <v>1289.8800000000001</v>
      </c>
      <c r="X24" s="126">
        <v>60</v>
      </c>
      <c r="Y24" s="127" t="s">
        <v>462</v>
      </c>
      <c r="Z24" s="128">
        <v>4323.92</v>
      </c>
      <c r="AD24" s="126">
        <v>60</v>
      </c>
      <c r="AE24" s="127" t="s">
        <v>462</v>
      </c>
      <c r="AF24" s="128">
        <v>4323.92</v>
      </c>
      <c r="AJ24" s="58">
        <v>2</v>
      </c>
      <c r="AK24" s="59" t="s">
        <v>462</v>
      </c>
      <c r="AL24" s="73">
        <v>4323.92</v>
      </c>
    </row>
    <row r="25" spans="5:40" x14ac:dyDescent="0.25">
      <c r="E25">
        <v>8.3731200000000019</v>
      </c>
      <c r="F25" s="60" t="s">
        <v>332</v>
      </c>
      <c r="K25">
        <v>8.7917760000000005</v>
      </c>
      <c r="L25" s="60" t="s">
        <v>332</v>
      </c>
      <c r="R25" s="60" t="s">
        <v>332</v>
      </c>
      <c r="X25" s="124">
        <v>8.3731200000000019</v>
      </c>
      <c r="Y25" s="129" t="s">
        <v>332</v>
      </c>
      <c r="Z25" s="124"/>
      <c r="AD25" s="124">
        <v>0</v>
      </c>
      <c r="AE25" s="129" t="s">
        <v>332</v>
      </c>
      <c r="AF25" s="124"/>
      <c r="AK25" s="60" t="s">
        <v>332</v>
      </c>
    </row>
    <row r="26" spans="5:40" ht="15.75" thickBot="1" x14ac:dyDescent="0.3">
      <c r="X26" s="124"/>
      <c r="Y26" s="124"/>
      <c r="Z26" s="124"/>
      <c r="AD26" s="124"/>
      <c r="AE26" s="124"/>
      <c r="AF26" s="124"/>
    </row>
    <row r="27" spans="5:40" ht="15.75" thickBot="1" x14ac:dyDescent="0.3">
      <c r="E27" s="70" t="s">
        <v>330</v>
      </c>
      <c r="F27" s="71">
        <v>0</v>
      </c>
      <c r="K27" s="70" t="s">
        <v>330</v>
      </c>
      <c r="L27" s="71">
        <v>11086.144</v>
      </c>
      <c r="Q27" s="70" t="s">
        <v>330</v>
      </c>
      <c r="R27" s="71"/>
      <c r="X27" s="122" t="s">
        <v>330</v>
      </c>
      <c r="Y27" s="123">
        <v>11086.144</v>
      </c>
      <c r="Z27" s="124"/>
      <c r="AD27" s="122" t="s">
        <v>330</v>
      </c>
      <c r="AE27" s="123">
        <v>27715.360000000001</v>
      </c>
      <c r="AF27" s="124"/>
      <c r="AJ27" s="70" t="s">
        <v>330</v>
      </c>
      <c r="AK27" s="71">
        <v>6143.0720000000001</v>
      </c>
    </row>
    <row r="28" spans="5:40" x14ac:dyDescent="0.25">
      <c r="E28" t="s">
        <v>333</v>
      </c>
      <c r="F28" t="s">
        <v>331</v>
      </c>
      <c r="K28" t="s">
        <v>333</v>
      </c>
      <c r="L28" t="s">
        <v>331</v>
      </c>
      <c r="Q28" t="s">
        <v>333</v>
      </c>
      <c r="R28" t="s">
        <v>331</v>
      </c>
      <c r="X28" s="124" t="s">
        <v>333</v>
      </c>
      <c r="Y28" s="124" t="s">
        <v>331</v>
      </c>
      <c r="Z28" s="124"/>
      <c r="AD28" s="124" t="s">
        <v>333</v>
      </c>
      <c r="AE28" s="124" t="s">
        <v>331</v>
      </c>
      <c r="AF28" s="124"/>
      <c r="AJ28" t="s">
        <v>333</v>
      </c>
      <c r="AK28" t="s">
        <v>331</v>
      </c>
    </row>
    <row r="29" spans="5:40" x14ac:dyDescent="0.25">
      <c r="E29" s="60" t="s">
        <v>315</v>
      </c>
      <c r="F29">
        <v>0</v>
      </c>
      <c r="G29" t="s">
        <v>336</v>
      </c>
      <c r="K29" s="60" t="s">
        <v>315</v>
      </c>
      <c r="L29">
        <v>30</v>
      </c>
      <c r="M29" t="s">
        <v>336</v>
      </c>
      <c r="Q29" s="60" t="s">
        <v>315</v>
      </c>
      <c r="R29">
        <v>15</v>
      </c>
      <c r="S29" t="s">
        <v>336</v>
      </c>
      <c r="X29" s="129" t="s">
        <v>315</v>
      </c>
      <c r="Y29" s="124">
        <v>30</v>
      </c>
      <c r="Z29" s="124" t="s">
        <v>336</v>
      </c>
      <c r="AD29" s="129" t="s">
        <v>315</v>
      </c>
      <c r="AE29" s="124">
        <v>75</v>
      </c>
      <c r="AF29" s="124" t="s">
        <v>336</v>
      </c>
      <c r="AJ29" s="60" t="s">
        <v>315</v>
      </c>
      <c r="AK29">
        <v>18</v>
      </c>
      <c r="AL29" t="s">
        <v>336</v>
      </c>
    </row>
    <row r="30" spans="5:40" x14ac:dyDescent="0.25">
      <c r="E30" s="60" t="s">
        <v>311</v>
      </c>
      <c r="F30" s="5">
        <v>7</v>
      </c>
      <c r="K30" s="60" t="s">
        <v>311</v>
      </c>
      <c r="L30" s="5">
        <v>10</v>
      </c>
      <c r="Q30" s="60" t="s">
        <v>311</v>
      </c>
      <c r="R30" s="5">
        <v>5</v>
      </c>
      <c r="X30" s="129" t="s">
        <v>311</v>
      </c>
      <c r="Y30" s="125">
        <v>10</v>
      </c>
      <c r="Z30" s="124"/>
      <c r="AD30" s="129" t="s">
        <v>311</v>
      </c>
      <c r="AE30" s="125">
        <v>25</v>
      </c>
      <c r="AF30" s="124"/>
      <c r="AJ30" s="60" t="s">
        <v>311</v>
      </c>
      <c r="AK30" s="5">
        <v>6</v>
      </c>
    </row>
    <row r="31" spans="5:40" x14ac:dyDescent="0.25">
      <c r="E31" s="60" t="s">
        <v>335</v>
      </c>
      <c r="F31">
        <v>0</v>
      </c>
      <c r="G31" t="s">
        <v>506</v>
      </c>
      <c r="K31" s="60" t="s">
        <v>335</v>
      </c>
      <c r="L31">
        <v>1</v>
      </c>
      <c r="Q31" s="60" t="s">
        <v>335</v>
      </c>
      <c r="R31">
        <v>1</v>
      </c>
      <c r="X31" s="129" t="s">
        <v>335</v>
      </c>
      <c r="Y31" s="124">
        <v>1</v>
      </c>
      <c r="Z31" s="124"/>
      <c r="AD31" s="129" t="s">
        <v>335</v>
      </c>
      <c r="AE31" s="124">
        <v>1</v>
      </c>
      <c r="AF31" s="124"/>
      <c r="AJ31" s="60" t="s">
        <v>335</v>
      </c>
      <c r="AK31">
        <v>1</v>
      </c>
    </row>
    <row r="32" spans="5:40" x14ac:dyDescent="0.25">
      <c r="E32" s="60" t="s">
        <v>338</v>
      </c>
      <c r="F32" s="58">
        <v>0</v>
      </c>
      <c r="K32" s="60" t="s">
        <v>338</v>
      </c>
      <c r="L32" s="58">
        <v>4</v>
      </c>
      <c r="Q32" s="60" t="s">
        <v>338</v>
      </c>
      <c r="R32" s="58">
        <v>2</v>
      </c>
      <c r="X32" s="129" t="s">
        <v>338</v>
      </c>
      <c r="Y32" s="58">
        <v>4</v>
      </c>
      <c r="Z32" s="124">
        <v>1</v>
      </c>
      <c r="AD32" s="129" t="s">
        <v>338</v>
      </c>
      <c r="AE32" s="58">
        <v>10</v>
      </c>
      <c r="AF32" s="124"/>
      <c r="AJ32" s="60" t="s">
        <v>338</v>
      </c>
      <c r="AK32" s="58">
        <v>2</v>
      </c>
    </row>
    <row r="33" spans="5:38" x14ac:dyDescent="0.25">
      <c r="F33" s="59">
        <v>0</v>
      </c>
      <c r="L33" s="59">
        <v>5086.1439999999993</v>
      </c>
      <c r="R33" s="59">
        <v>2543.0719999999997</v>
      </c>
      <c r="X33" s="124"/>
      <c r="Y33" s="127">
        <v>5086.1439999999993</v>
      </c>
      <c r="Z33" s="127">
        <v>1271.5359999999998</v>
      </c>
      <c r="AD33" s="124"/>
      <c r="AE33" s="127">
        <v>12715.359999999999</v>
      </c>
      <c r="AF33" s="124"/>
      <c r="AK33" s="59">
        <v>2543.0719999999997</v>
      </c>
    </row>
    <row r="34" spans="5:38" x14ac:dyDescent="0.25">
      <c r="E34" t="s">
        <v>350</v>
      </c>
      <c r="K34" t="s">
        <v>350</v>
      </c>
      <c r="X34" s="124" t="s">
        <v>350</v>
      </c>
      <c r="Y34" s="124"/>
      <c r="Z34" s="124"/>
      <c r="AD34" s="124" t="s">
        <v>350</v>
      </c>
      <c r="AE34" s="124"/>
      <c r="AF34" s="124"/>
      <c r="AJ34" t="s">
        <v>350</v>
      </c>
    </row>
    <row r="35" spans="5:38" ht="15.75" thickBot="1" x14ac:dyDescent="0.3">
      <c r="X35" s="124"/>
      <c r="Y35" s="124"/>
      <c r="Z35" s="124"/>
      <c r="AD35" s="124"/>
      <c r="AE35" s="124"/>
      <c r="AF35" s="124"/>
    </row>
    <row r="36" spans="5:38" ht="15.75" thickBot="1" x14ac:dyDescent="0.3">
      <c r="E36" s="70" t="s">
        <v>334</v>
      </c>
      <c r="F36" s="71">
        <v>27989.999999999996</v>
      </c>
      <c r="K36" s="70" t="s">
        <v>334</v>
      </c>
      <c r="L36" s="71">
        <v>27989.999999999996</v>
      </c>
      <c r="Q36" s="70" t="s">
        <v>334</v>
      </c>
      <c r="R36" s="71">
        <v>0</v>
      </c>
      <c r="X36" s="122" t="s">
        <v>334</v>
      </c>
      <c r="Y36" s="123">
        <v>27989.999999999996</v>
      </c>
      <c r="Z36" s="124"/>
      <c r="AD36" s="122" t="s">
        <v>334</v>
      </c>
      <c r="AE36" s="123">
        <v>27989.999999999996</v>
      </c>
      <c r="AF36" s="124"/>
      <c r="AJ36" s="70" t="s">
        <v>334</v>
      </c>
      <c r="AK36" s="71">
        <v>27989.999999999996</v>
      </c>
    </row>
    <row r="37" spans="5:38" x14ac:dyDescent="0.25">
      <c r="E37" s="21" t="s">
        <v>337</v>
      </c>
      <c r="F37">
        <v>25</v>
      </c>
      <c r="K37" s="21" t="s">
        <v>337</v>
      </c>
      <c r="L37">
        <v>25</v>
      </c>
      <c r="Q37" s="21" t="s">
        <v>337</v>
      </c>
      <c r="R37">
        <v>0</v>
      </c>
      <c r="X37" s="130" t="s">
        <v>337</v>
      </c>
      <c r="Y37" s="124">
        <v>25</v>
      </c>
      <c r="Z37" s="124"/>
      <c r="AD37" s="130" t="s">
        <v>337</v>
      </c>
      <c r="AE37" s="124">
        <v>25</v>
      </c>
      <c r="AF37" s="124"/>
      <c r="AJ37" s="21" t="s">
        <v>337</v>
      </c>
      <c r="AK37">
        <v>25</v>
      </c>
    </row>
    <row r="38" spans="5:38" x14ac:dyDescent="0.25">
      <c r="X38" s="124"/>
      <c r="Y38" s="124"/>
      <c r="Z38" s="124"/>
      <c r="AD38" s="124"/>
      <c r="AE38" s="124"/>
      <c r="AF38" s="124"/>
    </row>
    <row r="39" spans="5:38" ht="15.75" thickBot="1" x14ac:dyDescent="0.3">
      <c r="X39" s="124"/>
      <c r="Y39" s="124"/>
      <c r="Z39" s="124"/>
      <c r="AD39" s="124"/>
      <c r="AE39" s="124"/>
      <c r="AF39" s="124"/>
    </row>
    <row r="40" spans="5:38" ht="15.75" thickBot="1" x14ac:dyDescent="0.3">
      <c r="E40" s="70" t="s">
        <v>339</v>
      </c>
      <c r="F40" s="71">
        <v>624360.00000000023</v>
      </c>
      <c r="K40" s="70" t="s">
        <v>339</v>
      </c>
      <c r="L40" s="71">
        <v>62436.000000000015</v>
      </c>
      <c r="Q40" s="70" t="s">
        <v>339</v>
      </c>
      <c r="R40" s="71">
        <v>0</v>
      </c>
      <c r="X40" s="122" t="s">
        <v>339</v>
      </c>
      <c r="Y40" s="123">
        <v>364210.00000000012</v>
      </c>
      <c r="Z40" s="124"/>
      <c r="AD40" s="122" t="s">
        <v>339</v>
      </c>
      <c r="AE40" s="123">
        <v>15609.000000000004</v>
      </c>
      <c r="AF40" s="124"/>
      <c r="AJ40" s="70" t="s">
        <v>339</v>
      </c>
      <c r="AK40" s="71">
        <v>208120.00000000006</v>
      </c>
    </row>
    <row r="41" spans="5:38" x14ac:dyDescent="0.25">
      <c r="E41" s="21" t="s">
        <v>340</v>
      </c>
      <c r="F41">
        <v>12</v>
      </c>
      <c r="K41" s="21" t="s">
        <v>340</v>
      </c>
      <c r="L41">
        <v>1.2</v>
      </c>
      <c r="Q41" s="21" t="s">
        <v>340</v>
      </c>
      <c r="R41">
        <v>0</v>
      </c>
      <c r="X41" s="130" t="s">
        <v>340</v>
      </c>
      <c r="Y41" s="124">
        <v>7</v>
      </c>
      <c r="Z41" s="124">
        <v>100</v>
      </c>
      <c r="AA41">
        <v>121.00000000000003</v>
      </c>
      <c r="AD41" s="130" t="s">
        <v>340</v>
      </c>
      <c r="AE41" s="124">
        <v>0.3</v>
      </c>
      <c r="AF41" s="124"/>
      <c r="AJ41" s="21" t="s">
        <v>340</v>
      </c>
      <c r="AK41">
        <v>4</v>
      </c>
    </row>
    <row r="42" spans="5:38" x14ac:dyDescent="0.25">
      <c r="X42" s="124"/>
      <c r="Y42" s="124"/>
      <c r="Z42" s="124"/>
      <c r="AA42">
        <v>1.2100000000000002</v>
      </c>
      <c r="AD42" s="124"/>
      <c r="AE42" s="124"/>
      <c r="AF42" s="124"/>
    </row>
    <row r="43" spans="5:38" ht="15.75" thickBot="1" x14ac:dyDescent="0.3">
      <c r="X43" s="124"/>
      <c r="Y43" s="124"/>
      <c r="Z43" s="124"/>
      <c r="AD43" s="124"/>
      <c r="AE43" s="124"/>
      <c r="AF43" s="124"/>
    </row>
    <row r="44" spans="5:38" ht="15.75" thickBot="1" x14ac:dyDescent="0.3">
      <c r="E44" s="70" t="s">
        <v>322</v>
      </c>
      <c r="F44" s="71">
        <v>63500</v>
      </c>
      <c r="K44" s="70" t="s">
        <v>322</v>
      </c>
      <c r="L44" s="71">
        <v>30500</v>
      </c>
      <c r="Q44" s="70" t="s">
        <v>322</v>
      </c>
      <c r="R44" s="71">
        <v>10000</v>
      </c>
      <c r="X44" s="122" t="s">
        <v>322</v>
      </c>
      <c r="Y44" s="123">
        <v>52500</v>
      </c>
      <c r="Z44" s="124"/>
      <c r="AD44" s="122" t="s">
        <v>322</v>
      </c>
      <c r="AE44" s="123">
        <v>52500</v>
      </c>
      <c r="AF44" s="124"/>
      <c r="AJ44" s="70" t="s">
        <v>322</v>
      </c>
      <c r="AK44" s="71">
        <v>19500</v>
      </c>
    </row>
    <row r="45" spans="5:38" x14ac:dyDescent="0.25">
      <c r="E45" t="s">
        <v>323</v>
      </c>
      <c r="F45">
        <v>1</v>
      </c>
      <c r="G45" s="21">
        <v>7500</v>
      </c>
      <c r="K45" t="s">
        <v>323</v>
      </c>
      <c r="L45">
        <v>1</v>
      </c>
      <c r="M45" s="21">
        <v>7500</v>
      </c>
      <c r="Q45" t="s">
        <v>323</v>
      </c>
      <c r="S45" s="21">
        <v>7500</v>
      </c>
      <c r="X45" s="124" t="s">
        <v>323</v>
      </c>
      <c r="Y45" s="124">
        <v>1</v>
      </c>
      <c r="Z45" s="130">
        <v>7500</v>
      </c>
      <c r="AD45" s="124" t="s">
        <v>323</v>
      </c>
      <c r="AE45" s="124">
        <v>1</v>
      </c>
      <c r="AF45" s="130">
        <v>7500</v>
      </c>
      <c r="AJ45" t="s">
        <v>323</v>
      </c>
      <c r="AK45">
        <v>1</v>
      </c>
      <c r="AL45" s="21">
        <v>7500</v>
      </c>
    </row>
    <row r="46" spans="5:38" x14ac:dyDescent="0.25">
      <c r="E46" t="s">
        <v>324</v>
      </c>
      <c r="F46">
        <v>1</v>
      </c>
      <c r="G46" s="21">
        <v>5000</v>
      </c>
      <c r="K46" t="s">
        <v>324</v>
      </c>
      <c r="L46">
        <v>1</v>
      </c>
      <c r="M46" s="21">
        <v>5000</v>
      </c>
      <c r="Q46" t="s">
        <v>324</v>
      </c>
      <c r="S46" s="21">
        <v>5000</v>
      </c>
      <c r="X46" s="124" t="s">
        <v>324</v>
      </c>
      <c r="Y46" s="124">
        <v>1</v>
      </c>
      <c r="Z46" s="130">
        <v>5000</v>
      </c>
      <c r="AD46" s="124" t="s">
        <v>324</v>
      </c>
      <c r="AE46" s="124">
        <v>1</v>
      </c>
      <c r="AF46" s="130">
        <v>5000</v>
      </c>
      <c r="AJ46" t="s">
        <v>324</v>
      </c>
      <c r="AK46">
        <v>1</v>
      </c>
      <c r="AL46" s="21">
        <v>5000</v>
      </c>
    </row>
    <row r="47" spans="5:38" x14ac:dyDescent="0.25">
      <c r="E47" t="s">
        <v>325</v>
      </c>
      <c r="G47" s="21">
        <v>5000</v>
      </c>
      <c r="K47" t="s">
        <v>325</v>
      </c>
      <c r="M47" s="21">
        <v>5000</v>
      </c>
      <c r="Q47" t="s">
        <v>325</v>
      </c>
      <c r="R47">
        <v>2</v>
      </c>
      <c r="S47" s="21">
        <v>5000</v>
      </c>
      <c r="X47" s="124" t="s">
        <v>325</v>
      </c>
      <c r="Y47" s="124"/>
      <c r="Z47" s="130">
        <v>5000</v>
      </c>
      <c r="AD47" s="124" t="s">
        <v>325</v>
      </c>
      <c r="AE47" s="124"/>
      <c r="AF47" s="130">
        <v>5000</v>
      </c>
      <c r="AJ47" t="s">
        <v>325</v>
      </c>
      <c r="AL47" s="21">
        <v>5000</v>
      </c>
    </row>
    <row r="48" spans="5:38" x14ac:dyDescent="0.25">
      <c r="E48" t="s">
        <v>326</v>
      </c>
      <c r="F48">
        <v>5</v>
      </c>
      <c r="G48" s="21">
        <v>7000</v>
      </c>
      <c r="K48" t="s">
        <v>326</v>
      </c>
      <c r="L48">
        <v>2</v>
      </c>
      <c r="M48" s="21">
        <v>7000</v>
      </c>
      <c r="Q48" t="s">
        <v>326</v>
      </c>
      <c r="S48" s="21">
        <v>7000</v>
      </c>
      <c r="X48" s="124" t="s">
        <v>326</v>
      </c>
      <c r="Y48" s="124">
        <v>4</v>
      </c>
      <c r="Z48" s="130">
        <v>7000</v>
      </c>
      <c r="AD48" s="124" t="s">
        <v>326</v>
      </c>
      <c r="AE48" s="124">
        <v>4</v>
      </c>
      <c r="AF48" s="130">
        <v>7000</v>
      </c>
      <c r="AJ48" t="s">
        <v>326</v>
      </c>
      <c r="AK48">
        <v>1</v>
      </c>
      <c r="AL48" s="21">
        <v>7000</v>
      </c>
    </row>
    <row r="49" spans="5:38" x14ac:dyDescent="0.25">
      <c r="E49" t="s">
        <v>327</v>
      </c>
      <c r="F49">
        <v>4</v>
      </c>
      <c r="G49" s="21">
        <v>4000</v>
      </c>
      <c r="K49" t="s">
        <v>327</v>
      </c>
      <c r="L49">
        <v>1</v>
      </c>
      <c r="M49" s="21">
        <v>4000</v>
      </c>
      <c r="Q49" t="s">
        <v>327</v>
      </c>
      <c r="S49" s="21">
        <v>4000</v>
      </c>
      <c r="X49" s="124" t="s">
        <v>327</v>
      </c>
      <c r="Y49" s="124">
        <v>3</v>
      </c>
      <c r="Z49" s="130">
        <v>4000</v>
      </c>
      <c r="AD49" s="124" t="s">
        <v>327</v>
      </c>
      <c r="AE49" s="124">
        <v>3</v>
      </c>
      <c r="AF49" s="130">
        <v>4000</v>
      </c>
      <c r="AJ49" t="s">
        <v>327</v>
      </c>
      <c r="AL49" s="21">
        <v>4000</v>
      </c>
    </row>
    <row r="50" spans="5:38" x14ac:dyDescent="0.25">
      <c r="X50" s="124"/>
      <c r="Y50" s="124"/>
      <c r="Z50" s="124"/>
      <c r="AD50" s="124"/>
      <c r="AE50" s="124"/>
      <c r="AF50" s="124"/>
    </row>
    <row r="51" spans="5:38" ht="15.75" thickBot="1" x14ac:dyDescent="0.3">
      <c r="X51" s="124"/>
      <c r="Y51" s="124"/>
      <c r="Z51" s="124"/>
      <c r="AD51" s="124"/>
      <c r="AE51" s="124"/>
      <c r="AF51" s="124"/>
    </row>
    <row r="52" spans="5:38" ht="15.75" thickBot="1" x14ac:dyDescent="0.3">
      <c r="E52" s="70" t="s">
        <v>343</v>
      </c>
      <c r="F52" s="71">
        <v>64000</v>
      </c>
      <c r="K52" s="70" t="s">
        <v>343</v>
      </c>
      <c r="L52" s="71">
        <v>64000</v>
      </c>
      <c r="Q52" s="70" t="s">
        <v>343</v>
      </c>
      <c r="R52" s="71">
        <v>0</v>
      </c>
      <c r="X52" s="122" t="s">
        <v>343</v>
      </c>
      <c r="Y52" s="123">
        <v>64000</v>
      </c>
      <c r="Z52" s="124"/>
      <c r="AD52" s="122" t="s">
        <v>343</v>
      </c>
      <c r="AE52" s="123">
        <v>64000</v>
      </c>
      <c r="AF52" s="124"/>
      <c r="AJ52" s="70" t="s">
        <v>343</v>
      </c>
      <c r="AK52" s="71">
        <v>64000</v>
      </c>
    </row>
    <row r="53" spans="5:38" x14ac:dyDescent="0.25">
      <c r="E53" t="s">
        <v>344</v>
      </c>
      <c r="F53">
        <v>1</v>
      </c>
      <c r="G53" s="21">
        <v>24000</v>
      </c>
      <c r="K53" t="s">
        <v>344</v>
      </c>
      <c r="L53">
        <v>1</v>
      </c>
      <c r="M53" s="21">
        <v>24000</v>
      </c>
      <c r="Q53" t="s">
        <v>344</v>
      </c>
      <c r="R53">
        <v>0</v>
      </c>
      <c r="S53" s="21">
        <v>24000</v>
      </c>
      <c r="X53" s="124" t="s">
        <v>344</v>
      </c>
      <c r="Y53" s="124">
        <v>1</v>
      </c>
      <c r="Z53" s="130">
        <v>24000</v>
      </c>
      <c r="AD53" s="124" t="s">
        <v>344</v>
      </c>
      <c r="AE53" s="124">
        <v>1</v>
      </c>
      <c r="AF53" s="130">
        <v>24000</v>
      </c>
      <c r="AJ53" t="s">
        <v>344</v>
      </c>
      <c r="AK53">
        <v>1</v>
      </c>
      <c r="AL53" s="21">
        <v>24000</v>
      </c>
    </row>
    <row r="54" spans="5:38" x14ac:dyDescent="0.25">
      <c r="E54" t="s">
        <v>345</v>
      </c>
      <c r="F54">
        <v>1</v>
      </c>
      <c r="G54" s="21">
        <v>40000</v>
      </c>
      <c r="K54" t="s">
        <v>345</v>
      </c>
      <c r="L54">
        <v>1</v>
      </c>
      <c r="M54" s="21">
        <v>40000</v>
      </c>
      <c r="Q54" t="s">
        <v>345</v>
      </c>
      <c r="R54">
        <v>0</v>
      </c>
      <c r="S54" s="21">
        <v>40000</v>
      </c>
      <c r="X54" s="124" t="s">
        <v>345</v>
      </c>
      <c r="Y54" s="124">
        <v>1</v>
      </c>
      <c r="Z54" s="130">
        <v>40000</v>
      </c>
      <c r="AD54" s="124" t="s">
        <v>345</v>
      </c>
      <c r="AE54" s="124">
        <v>1</v>
      </c>
      <c r="AF54" s="130">
        <v>40000</v>
      </c>
      <c r="AJ54" t="s">
        <v>345</v>
      </c>
      <c r="AK54">
        <v>1</v>
      </c>
      <c r="AL54" s="21">
        <v>40000</v>
      </c>
    </row>
    <row r="55" spans="5:38" ht="15.75" thickBot="1" x14ac:dyDescent="0.3">
      <c r="X55" s="124"/>
      <c r="Y55" s="124"/>
      <c r="Z55" s="124"/>
      <c r="AD55" s="124"/>
      <c r="AE55" s="124"/>
      <c r="AF55" s="124"/>
    </row>
    <row r="56" spans="5:38" ht="15.75" thickBot="1" x14ac:dyDescent="0.3">
      <c r="E56" s="70" t="s">
        <v>347</v>
      </c>
      <c r="F56" s="71">
        <v>20000</v>
      </c>
      <c r="K56" s="70" t="s">
        <v>347</v>
      </c>
      <c r="L56" s="71">
        <v>20000</v>
      </c>
      <c r="Q56" s="70" t="s">
        <v>347</v>
      </c>
      <c r="R56" s="71">
        <v>220000</v>
      </c>
      <c r="X56" s="122" t="s">
        <v>347</v>
      </c>
      <c r="Y56" s="123">
        <v>20000</v>
      </c>
      <c r="Z56" s="124"/>
      <c r="AD56" s="122" t="s">
        <v>347</v>
      </c>
      <c r="AE56" s="123">
        <v>20000</v>
      </c>
      <c r="AF56" s="124"/>
      <c r="AJ56" s="70" t="s">
        <v>347</v>
      </c>
      <c r="AK56" s="71">
        <v>20000</v>
      </c>
    </row>
    <row r="57" spans="5:38" ht="15.75" thickBot="1" x14ac:dyDescent="0.3">
      <c r="X57" s="124"/>
      <c r="Y57" s="124"/>
      <c r="Z57" s="124"/>
      <c r="AD57" s="124"/>
      <c r="AE57" s="124"/>
      <c r="AF57" s="124"/>
    </row>
    <row r="58" spans="5:38" ht="15.75" thickBot="1" x14ac:dyDescent="0.3">
      <c r="Q58" s="70" t="s">
        <v>433</v>
      </c>
      <c r="R58" s="71"/>
      <c r="S58" s="105">
        <v>0</v>
      </c>
      <c r="T58" s="71">
        <v>0</v>
      </c>
      <c r="X58" s="124"/>
      <c r="Y58" s="124"/>
      <c r="Z58" s="124"/>
      <c r="AD58" s="124"/>
      <c r="AE58" s="124"/>
      <c r="AF58" s="124"/>
    </row>
    <row r="59" spans="5:38" x14ac:dyDescent="0.25">
      <c r="Q59" s="60" t="s">
        <v>434</v>
      </c>
      <c r="R59">
        <v>0</v>
      </c>
      <c r="X59" s="124"/>
      <c r="Y59" s="124"/>
      <c r="Z59" s="124"/>
      <c r="AD59" s="124"/>
      <c r="AE59" s="124"/>
      <c r="AF59" s="124"/>
    </row>
    <row r="60" spans="5:38" ht="15.75" thickBot="1" x14ac:dyDescent="0.3">
      <c r="X60" s="124"/>
      <c r="Y60" s="124"/>
      <c r="Z60" s="124"/>
      <c r="AD60" s="124"/>
      <c r="AE60" s="124"/>
      <c r="AF60" s="124"/>
    </row>
    <row r="61" spans="5:38" ht="15.75" thickBot="1" x14ac:dyDescent="0.3">
      <c r="E61" s="70" t="s">
        <v>412</v>
      </c>
      <c r="F61" s="71"/>
      <c r="K61" s="70" t="s">
        <v>412</v>
      </c>
      <c r="L61" s="71"/>
      <c r="X61" s="122" t="s">
        <v>412</v>
      </c>
      <c r="Y61" s="123"/>
      <c r="Z61" s="124"/>
      <c r="AD61" s="122" t="s">
        <v>412</v>
      </c>
      <c r="AE61" s="123"/>
      <c r="AF61" s="124"/>
      <c r="AJ61" s="70" t="s">
        <v>412</v>
      </c>
      <c r="AK61" s="71"/>
    </row>
    <row r="62" spans="5:38" x14ac:dyDescent="0.25">
      <c r="E62" t="s">
        <v>413</v>
      </c>
      <c r="F62">
        <v>5</v>
      </c>
      <c r="K62" t="s">
        <v>413</v>
      </c>
      <c r="X62" s="124" t="s">
        <v>413</v>
      </c>
      <c r="Y62" s="124"/>
      <c r="Z62" s="124"/>
      <c r="AD62" s="124" t="s">
        <v>413</v>
      </c>
      <c r="AE62" s="124"/>
      <c r="AF62" s="124"/>
      <c r="AJ62" t="s">
        <v>413</v>
      </c>
    </row>
    <row r="63" spans="5:38" x14ac:dyDescent="0.25">
      <c r="E63" t="s">
        <v>418</v>
      </c>
      <c r="F63">
        <v>30</v>
      </c>
      <c r="K63" t="s">
        <v>414</v>
      </c>
      <c r="X63" s="124" t="s">
        <v>414</v>
      </c>
      <c r="Y63" s="124"/>
      <c r="Z63" s="124"/>
      <c r="AD63" s="124" t="s">
        <v>414</v>
      </c>
      <c r="AE63" s="124"/>
      <c r="AF63" s="124"/>
      <c r="AJ63" t="s">
        <v>414</v>
      </c>
    </row>
    <row r="64" spans="5:38" x14ac:dyDescent="0.25">
      <c r="E64" t="s">
        <v>417</v>
      </c>
      <c r="F64">
        <v>246.06720000000001</v>
      </c>
      <c r="AD64" s="124"/>
      <c r="AE64" s="124"/>
      <c r="AF64" s="124"/>
    </row>
    <row r="65" spans="4:32" x14ac:dyDescent="0.25">
      <c r="AD65" s="124"/>
      <c r="AE65" s="124"/>
      <c r="AF65" s="124"/>
    </row>
    <row r="66" spans="4:32" x14ac:dyDescent="0.25">
      <c r="AD66" s="124"/>
      <c r="AE66" s="124"/>
      <c r="AF66" s="124"/>
    </row>
    <row r="67" spans="4:32" x14ac:dyDescent="0.25">
      <c r="D67" s="101" t="s">
        <v>430</v>
      </c>
      <c r="E67" s="101" t="s">
        <v>286</v>
      </c>
      <c r="F67" s="102">
        <v>1809031.6</v>
      </c>
    </row>
    <row r="68" spans="4:32" x14ac:dyDescent="0.25">
      <c r="G68">
        <v>687.95</v>
      </c>
    </row>
    <row r="69" spans="4:32" x14ac:dyDescent="0.25">
      <c r="E69" t="s">
        <v>420</v>
      </c>
      <c r="F69">
        <v>48</v>
      </c>
      <c r="G69">
        <v>9.73</v>
      </c>
    </row>
    <row r="70" spans="4:32" x14ac:dyDescent="0.25">
      <c r="E70" t="s">
        <v>421</v>
      </c>
      <c r="F70">
        <v>7</v>
      </c>
      <c r="G70">
        <v>14.51</v>
      </c>
    </row>
    <row r="71" spans="4:32" x14ac:dyDescent="0.25">
      <c r="E71" t="s">
        <v>422</v>
      </c>
      <c r="F71">
        <v>4.0999999999999996</v>
      </c>
      <c r="G71">
        <v>-45.3</v>
      </c>
    </row>
    <row r="72" spans="4:32" x14ac:dyDescent="0.25">
      <c r="E72" t="s">
        <v>419</v>
      </c>
      <c r="F72">
        <v>18455.04</v>
      </c>
      <c r="G72">
        <v>0.04</v>
      </c>
    </row>
    <row r="73" spans="4:32" x14ac:dyDescent="0.25">
      <c r="E73" t="s">
        <v>423</v>
      </c>
      <c r="F73" s="99">
        <v>2.2489249549174861E-2</v>
      </c>
    </row>
    <row r="74" spans="4:32" x14ac:dyDescent="0.25">
      <c r="E74" t="s">
        <v>417</v>
      </c>
      <c r="F74">
        <v>480</v>
      </c>
    </row>
    <row r="76" spans="4:32" x14ac:dyDescent="0.25">
      <c r="E76" t="s">
        <v>424</v>
      </c>
      <c r="F76">
        <v>462.27499999999992</v>
      </c>
      <c r="G76" s="100"/>
    </row>
    <row r="78" spans="4:32" x14ac:dyDescent="0.25">
      <c r="F78" t="s">
        <v>425</v>
      </c>
      <c r="G78" t="s">
        <v>428</v>
      </c>
    </row>
    <row r="79" spans="4:32" x14ac:dyDescent="0.25">
      <c r="F79">
        <v>1128.0430875</v>
      </c>
      <c r="G79">
        <v>390.76093500000002</v>
      </c>
    </row>
    <row r="80" spans="4:32" x14ac:dyDescent="0.25">
      <c r="F80" s="100">
        <v>1128043.0874999999</v>
      </c>
      <c r="G80" s="100">
        <v>390760.935</v>
      </c>
    </row>
    <row r="81" spans="5:7" x14ac:dyDescent="0.25">
      <c r="E81" s="21"/>
    </row>
    <row r="82" spans="5:7" x14ac:dyDescent="0.25">
      <c r="E82" t="s">
        <v>431</v>
      </c>
      <c r="F82" s="13">
        <v>76.202797172305878</v>
      </c>
    </row>
    <row r="84" spans="5:7" x14ac:dyDescent="0.25">
      <c r="E84" s="110" t="s">
        <v>443</v>
      </c>
      <c r="F84" s="111">
        <v>1987643.4734838416</v>
      </c>
      <c r="G84" s="111">
        <v>688531.69772665598</v>
      </c>
    </row>
    <row r="86" spans="5:7" x14ac:dyDescent="0.25">
      <c r="E86" t="s">
        <v>426</v>
      </c>
      <c r="F86" s="21">
        <v>173079.18908440002</v>
      </c>
      <c r="G86" t="s">
        <v>427</v>
      </c>
    </row>
    <row r="87" spans="5:7" x14ac:dyDescent="0.25">
      <c r="E87" t="s">
        <v>428</v>
      </c>
      <c r="F87" s="111">
        <v>709624.67524603999</v>
      </c>
      <c r="G87" s="111">
        <v>1250378.5272084142</v>
      </c>
    </row>
    <row r="90" spans="5:7" x14ac:dyDescent="0.25">
      <c r="E90" t="s">
        <v>426</v>
      </c>
      <c r="F90" s="103">
        <v>164044.91836314779</v>
      </c>
      <c r="G90" t="s">
        <v>427</v>
      </c>
    </row>
    <row r="91" spans="5:7" x14ac:dyDescent="0.25">
      <c r="E91" t="s">
        <v>429</v>
      </c>
      <c r="F91" s="111">
        <v>672584.16528890585</v>
      </c>
      <c r="G91" s="112">
        <v>1185112.1125770572</v>
      </c>
    </row>
  </sheetData>
  <conditionalFormatting sqref="F73">
    <cfRule type="cellIs" dxfId="223" priority="1" operator="lessThan">
      <formula>-0.05</formula>
    </cfRule>
    <cfRule type="cellIs" dxfId="222"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99"/>
  <sheetViews>
    <sheetView topLeftCell="A4" zoomScale="106" zoomScaleNormal="106" workbookViewId="0">
      <selection activeCell="B33" sqref="B33"/>
    </sheetView>
  </sheetViews>
  <sheetFormatPr defaultRowHeight="15" x14ac:dyDescent="0.25"/>
  <cols>
    <col min="3" max="3" width="8.42578125" customWidth="1"/>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 min="22" max="22" width="19.42578125" customWidth="1"/>
    <col min="23" max="23" width="16.140625" customWidth="1"/>
    <col min="24" max="24" width="17.140625" customWidth="1"/>
    <col min="25" max="25" width="15.85546875" customWidth="1"/>
  </cols>
  <sheetData>
    <row r="1" spans="2:27" x14ac:dyDescent="0.25">
      <c r="B1" s="20"/>
      <c r="C1" s="20"/>
      <c r="D1" s="20"/>
      <c r="E1" s="20"/>
      <c r="F1" s="20"/>
    </row>
    <row r="2" spans="2:27" x14ac:dyDescent="0.25">
      <c r="B2" s="20"/>
      <c r="C2" s="20"/>
      <c r="D2" s="20"/>
      <c r="E2" s="20"/>
      <c r="F2" s="20"/>
    </row>
    <row r="3" spans="2:27" x14ac:dyDescent="0.25">
      <c r="B3" s="20"/>
      <c r="C3" s="20"/>
      <c r="D3" s="20"/>
      <c r="E3" s="20"/>
      <c r="F3" s="20"/>
    </row>
    <row r="4" spans="2:27" x14ac:dyDescent="0.25">
      <c r="B4" s="20"/>
      <c r="C4" s="20"/>
      <c r="D4" s="20"/>
      <c r="E4" s="20"/>
      <c r="F4" s="20"/>
    </row>
    <row r="5" spans="2:27" x14ac:dyDescent="0.25">
      <c r="B5" s="20"/>
      <c r="C5" s="20"/>
      <c r="D5" s="20"/>
      <c r="E5" s="20"/>
      <c r="F5" s="20"/>
    </row>
    <row r="8" spans="2:27" ht="15.75" thickBot="1" x14ac:dyDescent="0.3">
      <c r="C8" s="5">
        <v>1</v>
      </c>
      <c r="D8" t="s">
        <v>451</v>
      </c>
      <c r="E8" s="15" t="s">
        <v>8</v>
      </c>
      <c r="F8">
        <v>1.8</v>
      </c>
      <c r="G8" s="9" t="s">
        <v>28</v>
      </c>
      <c r="H8" s="9"/>
    </row>
    <row r="9" spans="2:27" x14ac:dyDescent="0.25">
      <c r="C9" s="5">
        <v>1</v>
      </c>
      <c r="D9" s="1" t="s">
        <v>0</v>
      </c>
      <c r="E9" s="16">
        <v>1.8E-3</v>
      </c>
      <c r="F9" s="6" t="s">
        <v>3</v>
      </c>
      <c r="G9" s="10" t="s">
        <v>2</v>
      </c>
      <c r="H9" s="61"/>
      <c r="I9" s="64" t="s">
        <v>316</v>
      </c>
      <c r="J9">
        <v>6.4799999999999995</v>
      </c>
      <c r="N9" s="64"/>
      <c r="O9" s="64"/>
      <c r="P9" s="64"/>
      <c r="T9" s="64"/>
      <c r="U9" s="64"/>
    </row>
    <row r="10" spans="2:27" x14ac:dyDescent="0.25">
      <c r="C10" s="5"/>
      <c r="D10" s="2" t="s">
        <v>1</v>
      </c>
      <c r="E10" s="14">
        <v>0.5</v>
      </c>
      <c r="F10" s="7" t="s">
        <v>4</v>
      </c>
      <c r="G10" s="11">
        <v>6.7719917757972037E-2</v>
      </c>
      <c r="H10" s="62"/>
      <c r="I10">
        <v>4665.5999999999995</v>
      </c>
      <c r="J10" t="s">
        <v>415</v>
      </c>
    </row>
    <row r="11" spans="2:27" ht="15.75" thickBot="1" x14ac:dyDescent="0.3">
      <c r="C11" s="5"/>
      <c r="D11" s="4" t="s">
        <v>1</v>
      </c>
      <c r="E11" s="17">
        <v>1</v>
      </c>
      <c r="F11" s="8" t="s">
        <v>4</v>
      </c>
      <c r="G11" s="12">
        <v>4.7885213068057327E-2</v>
      </c>
      <c r="H11" s="62"/>
      <c r="I11" s="5">
        <v>9331.1999999999989</v>
      </c>
      <c r="J11" s="5" t="s">
        <v>416</v>
      </c>
      <c r="K11" s="5"/>
      <c r="L11" s="5"/>
      <c r="M11" s="5"/>
      <c r="N11" s="5"/>
      <c r="O11" s="5"/>
      <c r="P11" s="5"/>
      <c r="Q11" s="5"/>
      <c r="R11" s="5"/>
      <c r="S11" s="5"/>
      <c r="T11" s="5"/>
      <c r="U11" s="5"/>
    </row>
    <row r="12" spans="2:27" ht="15.75" thickBot="1" x14ac:dyDescent="0.3">
      <c r="C12" s="5"/>
      <c r="D12" s="5"/>
      <c r="E12" s="19" t="s">
        <v>29</v>
      </c>
      <c r="F12" s="18"/>
      <c r="G12" s="24">
        <v>75</v>
      </c>
      <c r="H12" s="24"/>
    </row>
    <row r="14" spans="2:27" ht="15.75" thickBot="1" x14ac:dyDescent="0.3"/>
    <row r="15" spans="2:27" ht="15.75" thickBot="1" x14ac:dyDescent="0.3">
      <c r="E15" s="70" t="s">
        <v>488</v>
      </c>
      <c r="F15" s="71"/>
      <c r="G15" s="74">
        <v>519429.02240000007</v>
      </c>
      <c r="H15" s="71">
        <v>572000</v>
      </c>
      <c r="I15" s="21"/>
      <c r="J15" s="21"/>
      <c r="K15" s="75" t="s">
        <v>463</v>
      </c>
      <c r="L15" s="71"/>
      <c r="M15" s="74">
        <v>574048.44040000008</v>
      </c>
      <c r="N15" s="71">
        <v>632000</v>
      </c>
      <c r="O15" s="21"/>
      <c r="P15" s="21"/>
      <c r="Q15" s="75" t="s">
        <v>346</v>
      </c>
      <c r="R15" s="71"/>
      <c r="S15" s="74">
        <v>75894.42760000001</v>
      </c>
      <c r="T15" s="71">
        <v>384000</v>
      </c>
      <c r="V15" s="113" t="s">
        <v>497</v>
      </c>
      <c r="W15" s="114"/>
      <c r="X15" s="74">
        <v>231013.2856</v>
      </c>
      <c r="Y15" s="71">
        <v>255000</v>
      </c>
      <c r="Z15" s="21"/>
      <c r="AA15" s="21"/>
    </row>
    <row r="16" spans="2:27" ht="15.75" thickBot="1" x14ac:dyDescent="0.3">
      <c r="X16" s="21">
        <v>982547.79601471941</v>
      </c>
      <c r="Y16" s="71">
        <v>1081000</v>
      </c>
      <c r="Z16" t="s">
        <v>442</v>
      </c>
    </row>
    <row r="17" spans="5:27" ht="15.75" thickBot="1" x14ac:dyDescent="0.3">
      <c r="E17" s="70" t="s">
        <v>328</v>
      </c>
      <c r="F17" s="71">
        <v>204130.80960000001</v>
      </c>
      <c r="K17" s="70" t="s">
        <v>328</v>
      </c>
      <c r="L17" s="71">
        <v>267921.6876</v>
      </c>
      <c r="Q17" s="70" t="s">
        <v>328</v>
      </c>
      <c r="R17" s="71">
        <v>55285.427600000003</v>
      </c>
      <c r="V17" s="70" t="s">
        <v>328</v>
      </c>
      <c r="W17" s="71">
        <v>59538.152800000003</v>
      </c>
    </row>
    <row r="18" spans="5:27" ht="15.75" thickBot="1" x14ac:dyDescent="0.3">
      <c r="E18" s="69" t="s">
        <v>61</v>
      </c>
      <c r="F18" s="23">
        <v>4.8</v>
      </c>
      <c r="G18" s="2" t="s">
        <v>299</v>
      </c>
      <c r="H18" s="3" t="s">
        <v>300</v>
      </c>
      <c r="I18" s="57" t="s">
        <v>314</v>
      </c>
      <c r="J18" s="52"/>
      <c r="K18" s="69" t="s">
        <v>61</v>
      </c>
      <c r="L18" s="23">
        <v>6.3</v>
      </c>
      <c r="M18" s="2" t="s">
        <v>299</v>
      </c>
      <c r="N18" s="3" t="s">
        <v>300</v>
      </c>
      <c r="O18" s="57" t="s">
        <v>314</v>
      </c>
      <c r="P18" s="52"/>
      <c r="Q18" s="69" t="s">
        <v>61</v>
      </c>
      <c r="R18" s="23">
        <v>1.3</v>
      </c>
      <c r="S18" s="2" t="s">
        <v>299</v>
      </c>
      <c r="T18" s="3" t="s">
        <v>300</v>
      </c>
      <c r="U18" s="57" t="s">
        <v>314</v>
      </c>
      <c r="V18" s="69" t="s">
        <v>61</v>
      </c>
      <c r="W18" s="23">
        <v>1.4</v>
      </c>
      <c r="X18" s="2" t="s">
        <v>299</v>
      </c>
      <c r="Y18" s="3" t="s">
        <v>300</v>
      </c>
      <c r="Z18" s="57" t="s">
        <v>314</v>
      </c>
      <c r="AA18" s="52"/>
    </row>
    <row r="19" spans="5:27" ht="15.75" thickBot="1" x14ac:dyDescent="0.3">
      <c r="E19" t="s">
        <v>341</v>
      </c>
      <c r="F19" s="72">
        <v>75</v>
      </c>
      <c r="G19" s="55">
        <v>160</v>
      </c>
      <c r="H19" s="56">
        <v>32</v>
      </c>
      <c r="I19" s="23">
        <v>96</v>
      </c>
      <c r="J19" s="53"/>
      <c r="K19" t="s">
        <v>341</v>
      </c>
      <c r="L19" s="72">
        <v>75</v>
      </c>
      <c r="M19" s="55">
        <v>210</v>
      </c>
      <c r="N19" s="56">
        <v>42</v>
      </c>
      <c r="O19" s="23">
        <v>126</v>
      </c>
      <c r="P19" s="53"/>
      <c r="Q19" t="s">
        <v>341</v>
      </c>
      <c r="R19" s="72">
        <v>75</v>
      </c>
      <c r="S19" s="55">
        <v>43.333333333333336</v>
      </c>
      <c r="T19" s="56">
        <v>8.6666666666666679</v>
      </c>
      <c r="U19" s="23">
        <v>26</v>
      </c>
      <c r="V19" t="s">
        <v>341</v>
      </c>
      <c r="W19" s="72">
        <v>75</v>
      </c>
      <c r="X19" s="55">
        <v>46.666666666666664</v>
      </c>
      <c r="Y19" s="56">
        <v>9.3333333333333339</v>
      </c>
      <c r="Z19" s="23">
        <v>28</v>
      </c>
      <c r="AA19" s="53"/>
    </row>
    <row r="20" spans="5:27" ht="15.75" thickBot="1" x14ac:dyDescent="0.3">
      <c r="F20" s="66">
        <v>42.527252000000004</v>
      </c>
      <c r="L20" s="66">
        <v>42.527252000000004</v>
      </c>
      <c r="R20" s="66">
        <v>42.527252000000004</v>
      </c>
      <c r="W20" s="66">
        <v>42.527252000000004</v>
      </c>
    </row>
    <row r="21" spans="5:27" ht="15.75" thickBot="1" x14ac:dyDescent="0.3"/>
    <row r="22" spans="5:27" ht="15.75" thickBot="1" x14ac:dyDescent="0.3">
      <c r="E22" s="70" t="s">
        <v>329</v>
      </c>
      <c r="F22" s="71">
        <v>3414.84</v>
      </c>
      <c r="K22" s="70" t="s">
        <v>329</v>
      </c>
      <c r="L22" s="71">
        <v>5243.38</v>
      </c>
      <c r="Q22" s="70" t="s">
        <v>329</v>
      </c>
      <c r="R22" s="71"/>
      <c r="V22" s="70" t="s">
        <v>329</v>
      </c>
      <c r="W22" s="71">
        <v>5079.76</v>
      </c>
    </row>
    <row r="23" spans="5:27" x14ac:dyDescent="0.25">
      <c r="E23" s="5" t="s">
        <v>305</v>
      </c>
      <c r="F23" s="5" t="s">
        <v>309</v>
      </c>
      <c r="G23" t="s">
        <v>333</v>
      </c>
      <c r="K23" s="5" t="s">
        <v>305</v>
      </c>
      <c r="L23" s="5" t="s">
        <v>309</v>
      </c>
      <c r="M23" t="s">
        <v>333</v>
      </c>
      <c r="Q23" s="5" t="s">
        <v>305</v>
      </c>
      <c r="R23" s="5" t="s">
        <v>309</v>
      </c>
      <c r="S23" t="s">
        <v>333</v>
      </c>
      <c r="V23" s="5" t="s">
        <v>305</v>
      </c>
      <c r="W23" s="5" t="s">
        <v>309</v>
      </c>
    </row>
    <row r="24" spans="5:27" x14ac:dyDescent="0.25">
      <c r="E24" s="58">
        <v>5</v>
      </c>
      <c r="F24" s="59" t="s">
        <v>461</v>
      </c>
      <c r="G24">
        <v>457.42</v>
      </c>
      <c r="K24" s="58">
        <v>2</v>
      </c>
      <c r="L24" s="59" t="s">
        <v>462</v>
      </c>
      <c r="M24" s="73">
        <v>1371.69</v>
      </c>
      <c r="Q24" s="58">
        <v>10</v>
      </c>
      <c r="R24" s="59" t="s">
        <v>342</v>
      </c>
      <c r="S24" s="73">
        <v>1289.8800000000001</v>
      </c>
      <c r="V24" s="5" t="s">
        <v>309</v>
      </c>
      <c r="W24" s="59" t="s">
        <v>342</v>
      </c>
      <c r="X24" s="73">
        <v>1289.8800000000001</v>
      </c>
      <c r="Y24" t="s">
        <v>448</v>
      </c>
    </row>
    <row r="25" spans="5:27" x14ac:dyDescent="0.25">
      <c r="E25">
        <v>0.1764</v>
      </c>
      <c r="F25" s="60" t="s">
        <v>332</v>
      </c>
      <c r="L25" s="60" t="s">
        <v>332</v>
      </c>
      <c r="R25" s="60" t="s">
        <v>332</v>
      </c>
      <c r="V25" s="60" t="s">
        <v>348</v>
      </c>
      <c r="W25" s="60" t="s">
        <v>332</v>
      </c>
      <c r="Y25" t="s">
        <v>447</v>
      </c>
    </row>
    <row r="26" spans="5:27" ht="15.75" thickBot="1" x14ac:dyDescent="0.3">
      <c r="Y26" t="s">
        <v>449</v>
      </c>
    </row>
    <row r="27" spans="5:27" ht="15.75" thickBot="1" x14ac:dyDescent="0.3">
      <c r="E27" s="70" t="s">
        <v>330</v>
      </c>
      <c r="F27" s="71">
        <v>13303.372799999999</v>
      </c>
      <c r="K27" s="70" t="s">
        <v>330</v>
      </c>
      <c r="L27" s="71">
        <v>13303.372799999999</v>
      </c>
      <c r="Q27" s="70" t="s">
        <v>330</v>
      </c>
      <c r="R27" s="71"/>
      <c r="V27" s="70" t="s">
        <v>330</v>
      </c>
      <c r="W27" s="71">
        <v>13303.372799999999</v>
      </c>
      <c r="X27">
        <v>13303.372799999999</v>
      </c>
    </row>
    <row r="28" spans="5:27" x14ac:dyDescent="0.25">
      <c r="E28" t="s">
        <v>333</v>
      </c>
      <c r="F28" t="s">
        <v>331</v>
      </c>
      <c r="K28" t="s">
        <v>333</v>
      </c>
      <c r="L28" t="s">
        <v>331</v>
      </c>
      <c r="Q28" t="s">
        <v>333</v>
      </c>
      <c r="R28" t="s">
        <v>331</v>
      </c>
      <c r="V28" t="s">
        <v>333</v>
      </c>
      <c r="W28" t="s">
        <v>331</v>
      </c>
    </row>
    <row r="29" spans="5:27" x14ac:dyDescent="0.25">
      <c r="E29" s="60" t="s">
        <v>315</v>
      </c>
      <c r="F29">
        <v>36</v>
      </c>
      <c r="G29" t="s">
        <v>336</v>
      </c>
      <c r="K29" s="60" t="s">
        <v>315</v>
      </c>
      <c r="L29">
        <v>36</v>
      </c>
      <c r="M29" t="s">
        <v>336</v>
      </c>
      <c r="Q29" s="60" t="s">
        <v>315</v>
      </c>
      <c r="R29">
        <v>15</v>
      </c>
      <c r="S29" t="s">
        <v>336</v>
      </c>
      <c r="V29" s="60" t="s">
        <v>315</v>
      </c>
      <c r="W29">
        <v>36</v>
      </c>
      <c r="X29" t="s">
        <v>336</v>
      </c>
    </row>
    <row r="30" spans="5:27" x14ac:dyDescent="0.25">
      <c r="E30" s="60" t="s">
        <v>311</v>
      </c>
      <c r="F30" s="5">
        <v>12</v>
      </c>
      <c r="K30" s="60" t="s">
        <v>311</v>
      </c>
      <c r="L30" s="5">
        <v>12</v>
      </c>
      <c r="Q30" s="60" t="s">
        <v>311</v>
      </c>
      <c r="R30" s="5">
        <v>5</v>
      </c>
      <c r="V30" s="60" t="s">
        <v>311</v>
      </c>
      <c r="W30" s="85">
        <v>12</v>
      </c>
    </row>
    <row r="31" spans="5:27" x14ac:dyDescent="0.25">
      <c r="E31" s="60" t="s">
        <v>335</v>
      </c>
      <c r="F31">
        <v>1</v>
      </c>
      <c r="K31" s="60" t="s">
        <v>335</v>
      </c>
      <c r="L31">
        <v>1</v>
      </c>
      <c r="Q31" s="60" t="s">
        <v>335</v>
      </c>
      <c r="R31">
        <v>1</v>
      </c>
      <c r="V31" s="60" t="s">
        <v>335</v>
      </c>
      <c r="W31" s="86">
        <v>1</v>
      </c>
    </row>
    <row r="32" spans="5:27" x14ac:dyDescent="0.25">
      <c r="E32" s="60" t="s">
        <v>338</v>
      </c>
      <c r="F32" s="58">
        <v>4.8</v>
      </c>
      <c r="K32" s="60" t="s">
        <v>338</v>
      </c>
      <c r="L32" s="58">
        <v>4.8</v>
      </c>
      <c r="Q32" s="60" t="s">
        <v>338</v>
      </c>
      <c r="R32" s="58">
        <v>2</v>
      </c>
      <c r="V32" s="60" t="s">
        <v>338</v>
      </c>
      <c r="W32" s="58">
        <v>4.8</v>
      </c>
      <c r="X32" t="s">
        <v>450</v>
      </c>
    </row>
    <row r="33" spans="5:24" x14ac:dyDescent="0.25">
      <c r="F33" s="59">
        <v>6103.3727999999992</v>
      </c>
      <c r="L33" s="59">
        <v>6103.3727999999992</v>
      </c>
      <c r="R33" s="59">
        <v>2543.0719999999997</v>
      </c>
      <c r="W33" s="59">
        <v>6103.3727999999992</v>
      </c>
    </row>
    <row r="34" spans="5:24" x14ac:dyDescent="0.25">
      <c r="E34" t="s">
        <v>350</v>
      </c>
      <c r="K34" t="s">
        <v>350</v>
      </c>
    </row>
    <row r="35" spans="5:24" ht="15.75" thickBot="1" x14ac:dyDescent="0.3"/>
    <row r="36" spans="5:24" ht="15.75" thickBot="1" x14ac:dyDescent="0.3">
      <c r="E36" s="70" t="s">
        <v>334</v>
      </c>
      <c r="F36" s="71">
        <v>27989.999999999996</v>
      </c>
      <c r="K36" s="70" t="s">
        <v>334</v>
      </c>
      <c r="L36" s="71">
        <v>27989.999999999996</v>
      </c>
      <c r="Q36" s="70" t="s">
        <v>334</v>
      </c>
      <c r="R36" s="71">
        <v>0</v>
      </c>
      <c r="V36" s="70" t="s">
        <v>334</v>
      </c>
      <c r="W36" s="71">
        <v>39186</v>
      </c>
    </row>
    <row r="37" spans="5:24" x14ac:dyDescent="0.25">
      <c r="E37" s="21" t="s">
        <v>337</v>
      </c>
      <c r="F37">
        <v>25</v>
      </c>
      <c r="K37" s="21" t="s">
        <v>337</v>
      </c>
      <c r="L37">
        <v>25</v>
      </c>
      <c r="Q37" s="21" t="s">
        <v>337</v>
      </c>
      <c r="R37">
        <v>0</v>
      </c>
      <c r="V37" s="21" t="s">
        <v>337</v>
      </c>
      <c r="W37" s="86">
        <v>35</v>
      </c>
    </row>
    <row r="39" spans="5:24" ht="15.75" thickBot="1" x14ac:dyDescent="0.3"/>
    <row r="40" spans="5:24" ht="15.75" thickBot="1" x14ac:dyDescent="0.3">
      <c r="E40" s="70" t="s">
        <v>339</v>
      </c>
      <c r="F40" s="71">
        <v>156090.00000000006</v>
      </c>
      <c r="K40" s="70" t="s">
        <v>339</v>
      </c>
      <c r="L40" s="71">
        <v>156090.00000000006</v>
      </c>
      <c r="Q40" s="70" t="s">
        <v>339</v>
      </c>
      <c r="R40" s="71">
        <v>15609.000000000004</v>
      </c>
      <c r="V40" s="70" t="s">
        <v>339</v>
      </c>
      <c r="W40" s="71">
        <v>10406.000000000004</v>
      </c>
    </row>
    <row r="41" spans="5:24" x14ac:dyDescent="0.25">
      <c r="E41" s="21" t="s">
        <v>340</v>
      </c>
      <c r="F41">
        <v>3</v>
      </c>
      <c r="K41" s="21" t="s">
        <v>340</v>
      </c>
      <c r="L41">
        <v>3</v>
      </c>
      <c r="Q41" s="21" t="s">
        <v>340</v>
      </c>
      <c r="R41">
        <v>0.3</v>
      </c>
      <c r="V41" s="21" t="s">
        <v>340</v>
      </c>
      <c r="W41" s="86">
        <v>0.2</v>
      </c>
    </row>
    <row r="43" spans="5:24" ht="15.75" thickBot="1" x14ac:dyDescent="0.3"/>
    <row r="44" spans="5:24" ht="15.75" thickBot="1" x14ac:dyDescent="0.3">
      <c r="E44" s="70" t="s">
        <v>322</v>
      </c>
      <c r="F44" s="71">
        <v>30500</v>
      </c>
      <c r="K44" s="70" t="s">
        <v>322</v>
      </c>
      <c r="L44" s="71">
        <v>19500</v>
      </c>
      <c r="Q44" s="70" t="s">
        <v>322</v>
      </c>
      <c r="R44" s="71">
        <v>5000</v>
      </c>
      <c r="V44" s="70" t="s">
        <v>322</v>
      </c>
      <c r="W44" s="71">
        <v>19500</v>
      </c>
    </row>
    <row r="45" spans="5:24" x14ac:dyDescent="0.25">
      <c r="E45" t="s">
        <v>323</v>
      </c>
      <c r="F45">
        <v>1</v>
      </c>
      <c r="G45" s="21">
        <v>7500</v>
      </c>
      <c r="K45" t="s">
        <v>323</v>
      </c>
      <c r="L45">
        <v>1</v>
      </c>
      <c r="M45" s="21">
        <v>7500</v>
      </c>
      <c r="Q45" t="s">
        <v>323</v>
      </c>
      <c r="S45" s="21">
        <v>7500</v>
      </c>
      <c r="V45" t="s">
        <v>323</v>
      </c>
      <c r="W45" s="86">
        <v>1</v>
      </c>
      <c r="X45" s="21">
        <v>7500</v>
      </c>
    </row>
    <row r="46" spans="5:24" x14ac:dyDescent="0.25">
      <c r="E46" t="s">
        <v>324</v>
      </c>
      <c r="F46">
        <v>1</v>
      </c>
      <c r="G46" s="21">
        <v>5000</v>
      </c>
      <c r="K46" t="s">
        <v>324</v>
      </c>
      <c r="L46">
        <v>1</v>
      </c>
      <c r="M46" s="21">
        <v>5000</v>
      </c>
      <c r="Q46" t="s">
        <v>324</v>
      </c>
      <c r="S46" s="21">
        <v>5000</v>
      </c>
      <c r="V46" t="s">
        <v>324</v>
      </c>
      <c r="W46" s="86">
        <v>1</v>
      </c>
      <c r="X46" s="21">
        <v>5000</v>
      </c>
    </row>
    <row r="47" spans="5:24" x14ac:dyDescent="0.25">
      <c r="E47" t="s">
        <v>325</v>
      </c>
      <c r="G47" s="21">
        <v>5000</v>
      </c>
      <c r="K47" t="s">
        <v>325</v>
      </c>
      <c r="M47" s="21">
        <v>5000</v>
      </c>
      <c r="Q47" t="s">
        <v>325</v>
      </c>
      <c r="R47">
        <v>1</v>
      </c>
      <c r="S47" s="21">
        <v>5000</v>
      </c>
      <c r="V47" t="s">
        <v>325</v>
      </c>
      <c r="W47" s="86"/>
      <c r="X47" s="21">
        <v>5000</v>
      </c>
    </row>
    <row r="48" spans="5:24" x14ac:dyDescent="0.25">
      <c r="E48" t="s">
        <v>326</v>
      </c>
      <c r="F48">
        <v>2</v>
      </c>
      <c r="G48" s="21">
        <v>7000</v>
      </c>
      <c r="K48" t="s">
        <v>326</v>
      </c>
      <c r="L48">
        <v>1</v>
      </c>
      <c r="M48" s="21">
        <v>7000</v>
      </c>
      <c r="Q48" t="s">
        <v>326</v>
      </c>
      <c r="S48" s="21">
        <v>7000</v>
      </c>
      <c r="V48" t="s">
        <v>326</v>
      </c>
      <c r="W48" s="86">
        <v>1</v>
      </c>
      <c r="X48" s="21">
        <v>7000</v>
      </c>
    </row>
    <row r="49" spans="5:25" x14ac:dyDescent="0.25">
      <c r="E49" t="s">
        <v>327</v>
      </c>
      <c r="F49">
        <v>1</v>
      </c>
      <c r="G49" s="21">
        <v>4000</v>
      </c>
      <c r="K49" t="s">
        <v>327</v>
      </c>
      <c r="M49" s="21">
        <v>4000</v>
      </c>
      <c r="Q49" t="s">
        <v>327</v>
      </c>
      <c r="S49" s="21">
        <v>4000</v>
      </c>
      <c r="V49" t="s">
        <v>327</v>
      </c>
      <c r="W49" s="86">
        <v>0</v>
      </c>
      <c r="X49" s="21">
        <v>4000</v>
      </c>
    </row>
    <row r="51" spans="5:25" ht="15.75" thickBot="1" x14ac:dyDescent="0.3"/>
    <row r="52" spans="5:25" ht="15.75" thickBot="1" x14ac:dyDescent="0.3">
      <c r="E52" s="70" t="s">
        <v>343</v>
      </c>
      <c r="F52" s="71">
        <v>64000</v>
      </c>
      <c r="K52" s="70" t="s">
        <v>343</v>
      </c>
      <c r="L52" s="71">
        <v>64000</v>
      </c>
      <c r="Q52" s="70" t="s">
        <v>343</v>
      </c>
      <c r="R52" s="71">
        <v>0</v>
      </c>
      <c r="V52" s="70" t="s">
        <v>343</v>
      </c>
      <c r="W52" s="71">
        <v>64000</v>
      </c>
    </row>
    <row r="53" spans="5:25" x14ac:dyDescent="0.25">
      <c r="E53" t="s">
        <v>344</v>
      </c>
      <c r="F53">
        <v>1</v>
      </c>
      <c r="G53" s="21">
        <v>24000</v>
      </c>
      <c r="K53" t="s">
        <v>344</v>
      </c>
      <c r="L53">
        <v>1</v>
      </c>
      <c r="M53" s="21">
        <v>24000</v>
      </c>
      <c r="Q53" t="s">
        <v>344</v>
      </c>
      <c r="R53">
        <v>0</v>
      </c>
      <c r="S53" s="21">
        <v>24000</v>
      </c>
      <c r="V53" t="s">
        <v>344</v>
      </c>
      <c r="W53">
        <v>1</v>
      </c>
      <c r="X53" s="21">
        <v>24000</v>
      </c>
    </row>
    <row r="54" spans="5:25" x14ac:dyDescent="0.25">
      <c r="E54" t="s">
        <v>345</v>
      </c>
      <c r="F54">
        <v>1</v>
      </c>
      <c r="G54" s="21">
        <v>40000</v>
      </c>
      <c r="K54" t="s">
        <v>345</v>
      </c>
      <c r="L54">
        <v>1</v>
      </c>
      <c r="M54" s="21">
        <v>40000</v>
      </c>
      <c r="Q54" t="s">
        <v>345</v>
      </c>
      <c r="R54">
        <v>0</v>
      </c>
      <c r="S54" s="21">
        <v>40000</v>
      </c>
      <c r="V54" t="s">
        <v>345</v>
      </c>
      <c r="W54">
        <v>1</v>
      </c>
      <c r="X54" s="21">
        <v>40000</v>
      </c>
    </row>
    <row r="55" spans="5:25" ht="15.75" thickBot="1" x14ac:dyDescent="0.3"/>
    <row r="56" spans="5:25" ht="15.75" thickBot="1" x14ac:dyDescent="0.3">
      <c r="E56" s="70" t="s">
        <v>347</v>
      </c>
      <c r="F56" s="71">
        <v>20000</v>
      </c>
      <c r="K56" s="70" t="s">
        <v>347</v>
      </c>
      <c r="L56" s="71">
        <v>20000</v>
      </c>
      <c r="Q56" s="70" t="s">
        <v>347</v>
      </c>
      <c r="R56" s="71"/>
      <c r="V56" s="70" t="s">
        <v>347</v>
      </c>
      <c r="W56" s="71">
        <v>20000</v>
      </c>
    </row>
    <row r="57" spans="5:25" ht="15.75" thickBot="1" x14ac:dyDescent="0.3"/>
    <row r="58" spans="5:25" ht="15.75" thickBot="1" x14ac:dyDescent="0.3">
      <c r="Q58" s="70" t="s">
        <v>433</v>
      </c>
      <c r="R58" s="71"/>
      <c r="S58" s="105">
        <v>300000</v>
      </c>
      <c r="T58" s="71">
        <v>300000</v>
      </c>
    </row>
    <row r="59" spans="5:25" x14ac:dyDescent="0.25">
      <c r="Q59" s="60" t="s">
        <v>434</v>
      </c>
      <c r="R59">
        <v>2</v>
      </c>
    </row>
    <row r="60" spans="5:25" ht="15.75" thickBot="1" x14ac:dyDescent="0.3"/>
    <row r="61" spans="5:25" ht="15.75" thickBot="1" x14ac:dyDescent="0.3">
      <c r="E61" s="70" t="s">
        <v>412</v>
      </c>
      <c r="F61" s="71"/>
      <c r="K61" s="70" t="s">
        <v>412</v>
      </c>
      <c r="L61" s="71"/>
      <c r="V61" s="70" t="s">
        <v>412</v>
      </c>
      <c r="W61" s="71">
        <v>751534.51041471935</v>
      </c>
    </row>
    <row r="62" spans="5:25" x14ac:dyDescent="0.25">
      <c r="E62" t="s">
        <v>413</v>
      </c>
      <c r="F62">
        <v>5</v>
      </c>
      <c r="K62" t="s">
        <v>413</v>
      </c>
      <c r="X62">
        <v>687.95</v>
      </c>
    </row>
    <row r="63" spans="5:25" x14ac:dyDescent="0.25">
      <c r="E63" t="s">
        <v>418</v>
      </c>
      <c r="F63">
        <v>30</v>
      </c>
      <c r="K63" t="s">
        <v>414</v>
      </c>
      <c r="V63" t="s">
        <v>420</v>
      </c>
      <c r="W63">
        <v>31</v>
      </c>
      <c r="X63">
        <v>9.73</v>
      </c>
    </row>
    <row r="64" spans="5:25" x14ac:dyDescent="0.25">
      <c r="E64" t="s">
        <v>417</v>
      </c>
      <c r="F64">
        <v>62.207999999999991</v>
      </c>
      <c r="V64" t="s">
        <v>421</v>
      </c>
      <c r="W64">
        <v>5</v>
      </c>
      <c r="X64">
        <v>14.51</v>
      </c>
      <c r="Y64" t="s">
        <v>445</v>
      </c>
    </row>
    <row r="65" spans="4:24" x14ac:dyDescent="0.25">
      <c r="V65" t="s">
        <v>422</v>
      </c>
      <c r="W65">
        <v>2.6</v>
      </c>
      <c r="X65">
        <v>-45.3</v>
      </c>
    </row>
    <row r="66" spans="4:24" x14ac:dyDescent="0.25">
      <c r="V66" t="s">
        <v>419</v>
      </c>
      <c r="W66">
        <v>4665.5999999999995</v>
      </c>
      <c r="X66">
        <v>0.04</v>
      </c>
    </row>
    <row r="67" spans="4:24" x14ac:dyDescent="0.25">
      <c r="D67" s="101" t="s">
        <v>430</v>
      </c>
      <c r="E67" s="101" t="s">
        <v>286</v>
      </c>
      <c r="F67" s="102">
        <v>1373454.0000000002</v>
      </c>
      <c r="V67" t="s">
        <v>423</v>
      </c>
      <c r="W67" s="99">
        <v>-3.6522633744856314E-2</v>
      </c>
    </row>
    <row r="68" spans="4:24" x14ac:dyDescent="0.25">
      <c r="G68">
        <v>687.95</v>
      </c>
      <c r="V68" t="s">
        <v>417</v>
      </c>
      <c r="W68">
        <v>310</v>
      </c>
    </row>
    <row r="69" spans="4:24" x14ac:dyDescent="0.25">
      <c r="E69" t="s">
        <v>420</v>
      </c>
      <c r="F69">
        <v>52</v>
      </c>
      <c r="G69">
        <v>9.73</v>
      </c>
    </row>
    <row r="70" spans="4:24" x14ac:dyDescent="0.25">
      <c r="E70" t="s">
        <v>421</v>
      </c>
      <c r="F70">
        <v>12</v>
      </c>
      <c r="G70">
        <v>14.51</v>
      </c>
      <c r="V70" t="s">
        <v>424</v>
      </c>
      <c r="W70">
        <v>121.68000000000002</v>
      </c>
      <c r="X70" s="100"/>
    </row>
    <row r="71" spans="4:24" x14ac:dyDescent="0.25">
      <c r="E71" t="s">
        <v>422</v>
      </c>
      <c r="F71">
        <v>4</v>
      </c>
      <c r="G71">
        <v>-45.3</v>
      </c>
    </row>
    <row r="72" spans="4:24" x14ac:dyDescent="0.25">
      <c r="E72" t="s">
        <v>419</v>
      </c>
      <c r="F72">
        <v>4665.5999999999995</v>
      </c>
      <c r="G72">
        <v>0.04</v>
      </c>
      <c r="W72" t="s">
        <v>425</v>
      </c>
      <c r="X72" t="s">
        <v>428</v>
      </c>
    </row>
    <row r="73" spans="4:24" x14ac:dyDescent="0.25">
      <c r="E73" t="s">
        <v>423</v>
      </c>
      <c r="F73" s="99">
        <v>-3.755372656607225</v>
      </c>
      <c r="W73">
        <v>1108.1182799999999</v>
      </c>
      <c r="X73">
        <v>373.25435199999998</v>
      </c>
    </row>
    <row r="74" spans="4:24" x14ac:dyDescent="0.25">
      <c r="E74" t="s">
        <v>417</v>
      </c>
      <c r="F74">
        <v>520</v>
      </c>
      <c r="W74" s="100">
        <v>1108118.28</v>
      </c>
      <c r="X74" s="100">
        <v>373254.35199999996</v>
      </c>
    </row>
    <row r="75" spans="4:24" x14ac:dyDescent="0.25">
      <c r="V75" s="21"/>
    </row>
    <row r="76" spans="4:24" x14ac:dyDescent="0.25">
      <c r="E76" t="s">
        <v>424</v>
      </c>
      <c r="F76">
        <v>512</v>
      </c>
      <c r="G76" s="100"/>
      <c r="V76" t="s">
        <v>431</v>
      </c>
      <c r="W76" s="13">
        <v>76.202797172305878</v>
      </c>
    </row>
    <row r="78" spans="4:24" x14ac:dyDescent="0.25">
      <c r="F78" t="s">
        <v>425</v>
      </c>
      <c r="G78" t="s">
        <v>428</v>
      </c>
      <c r="V78" s="110" t="s">
        <v>443</v>
      </c>
      <c r="W78" s="111">
        <v>1952535.4053376445</v>
      </c>
      <c r="X78" s="111">
        <v>657684.60879136447</v>
      </c>
    </row>
    <row r="79" spans="4:24" x14ac:dyDescent="0.25">
      <c r="F79">
        <v>1130.952</v>
      </c>
      <c r="G79">
        <v>393.3168</v>
      </c>
    </row>
    <row r="80" spans="4:24" x14ac:dyDescent="0.25">
      <c r="F80" s="100">
        <v>1130952</v>
      </c>
      <c r="G80" s="100">
        <v>393316.8</v>
      </c>
      <c r="V80" t="s">
        <v>426</v>
      </c>
      <c r="W80" s="21">
        <v>173079.18908440002</v>
      </c>
      <c r="X80" t="s">
        <v>427</v>
      </c>
    </row>
    <row r="81" spans="5:24" x14ac:dyDescent="0.25">
      <c r="E81" s="21"/>
      <c r="V81" t="s">
        <v>428</v>
      </c>
      <c r="W81" s="111">
        <v>450005.89161944005</v>
      </c>
      <c r="X81" s="111">
        <v>792922.96847362851</v>
      </c>
    </row>
    <row r="82" spans="5:24" x14ac:dyDescent="0.25">
      <c r="E82" t="s">
        <v>431</v>
      </c>
      <c r="F82" s="13">
        <v>100</v>
      </c>
    </row>
    <row r="83" spans="5:24" x14ac:dyDescent="0.25">
      <c r="F83" s="13">
        <v>111.96740000000001</v>
      </c>
    </row>
    <row r="84" spans="5:24" x14ac:dyDescent="0.25">
      <c r="F84" s="13">
        <v>115.55729877880002</v>
      </c>
      <c r="V84" t="s">
        <v>426</v>
      </c>
      <c r="W84" s="103">
        <v>164044.91836314779</v>
      </c>
      <c r="X84" t="s">
        <v>427</v>
      </c>
    </row>
    <row r="85" spans="5:24" x14ac:dyDescent="0.25">
      <c r="F85" s="13">
        <v>124.30302182227594</v>
      </c>
      <c r="V85" t="s">
        <v>429</v>
      </c>
      <c r="W85" s="111">
        <v>426516.78774418426</v>
      </c>
      <c r="X85" s="112">
        <v>751534.51041471935</v>
      </c>
    </row>
    <row r="86" spans="5:24" x14ac:dyDescent="0.25">
      <c r="F86" s="13">
        <v>133.73041160332099</v>
      </c>
    </row>
    <row r="87" spans="5:24" x14ac:dyDescent="0.25">
      <c r="F87" s="13">
        <v>144.78911426044601</v>
      </c>
    </row>
    <row r="88" spans="5:24" x14ac:dyDescent="0.25">
      <c r="F88" s="13">
        <v>154.54790056160007</v>
      </c>
    </row>
    <row r="89" spans="5:24" x14ac:dyDescent="0.25">
      <c r="F89" s="13">
        <v>165.70162254513076</v>
      </c>
    </row>
    <row r="90" spans="5:24" x14ac:dyDescent="0.25">
      <c r="F90" s="13">
        <v>176.20279717230588</v>
      </c>
    </row>
    <row r="91" spans="5:24" x14ac:dyDescent="0.25">
      <c r="F91" s="13">
        <v>76.202797172305878</v>
      </c>
    </row>
    <row r="92" spans="5:24" x14ac:dyDescent="0.25">
      <c r="E92" t="s">
        <v>432</v>
      </c>
      <c r="F92" s="104">
        <v>1992769.0586761367</v>
      </c>
      <c r="G92" s="104">
        <v>693035.20334860391</v>
      </c>
    </row>
    <row r="94" spans="5:24" x14ac:dyDescent="0.25">
      <c r="E94" t="s">
        <v>426</v>
      </c>
      <c r="F94" s="21">
        <v>173079.18908440002</v>
      </c>
      <c r="G94" t="s">
        <v>427</v>
      </c>
    </row>
    <row r="95" spans="5:24" x14ac:dyDescent="0.25">
      <c r="E95" t="s">
        <v>428</v>
      </c>
      <c r="F95" s="104">
        <v>692316.75633760006</v>
      </c>
      <c r="G95" s="21">
        <v>1219881.4899594286</v>
      </c>
    </row>
    <row r="98" spans="5:7" x14ac:dyDescent="0.25">
      <c r="E98" t="s">
        <v>426</v>
      </c>
      <c r="F98" s="103">
        <v>164044.91836314779</v>
      </c>
      <c r="G98" t="s">
        <v>427</v>
      </c>
    </row>
    <row r="99" spans="5:7" x14ac:dyDescent="0.25">
      <c r="E99" t="s">
        <v>429</v>
      </c>
      <c r="F99" s="104">
        <v>656179.67345259117</v>
      </c>
      <c r="G99" s="21">
        <v>1156206.9390995682</v>
      </c>
    </row>
  </sheetData>
  <conditionalFormatting sqref="F73">
    <cfRule type="cellIs" dxfId="221" priority="3" operator="lessThan">
      <formula>-0.05</formula>
    </cfRule>
    <cfRule type="cellIs" dxfId="220" priority="4" operator="greaterThan">
      <formula>0.05</formula>
    </cfRule>
  </conditionalFormatting>
  <conditionalFormatting sqref="W67">
    <cfRule type="cellIs" dxfId="219" priority="1" operator="lessThan">
      <formula>-0.05</formula>
    </cfRule>
    <cfRule type="cellIs" dxfId="218"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A4" zoomScale="85" zoomScaleNormal="85" workbookViewId="0">
      <selection activeCell="C40" sqref="C40"/>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451</v>
      </c>
      <c r="E8" s="15" t="s">
        <v>7</v>
      </c>
      <c r="F8">
        <v>42</v>
      </c>
      <c r="G8" s="9" t="s">
        <v>28</v>
      </c>
      <c r="H8" s="9"/>
      <c r="L8" s="48"/>
    </row>
    <row r="9" spans="3:34" x14ac:dyDescent="0.25">
      <c r="C9" s="65">
        <v>22</v>
      </c>
      <c r="D9" s="1" t="s">
        <v>0</v>
      </c>
      <c r="E9" s="16">
        <v>4.2000000000000003E-2</v>
      </c>
      <c r="F9" s="6" t="s">
        <v>3</v>
      </c>
      <c r="G9" s="10" t="s">
        <v>2</v>
      </c>
      <c r="H9" s="61"/>
      <c r="I9" s="64" t="s">
        <v>316</v>
      </c>
      <c r="J9">
        <v>151.20000000000002</v>
      </c>
      <c r="L9" s="48"/>
    </row>
    <row r="10" spans="3:34" x14ac:dyDescent="0.25">
      <c r="C10" s="65"/>
      <c r="D10" s="2" t="s">
        <v>1</v>
      </c>
      <c r="E10" s="14">
        <v>0.5</v>
      </c>
      <c r="F10" s="7" t="s">
        <v>4</v>
      </c>
      <c r="G10" s="11">
        <v>0.32711828048391239</v>
      </c>
      <c r="H10" s="62"/>
      <c r="I10">
        <v>108864</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0.23130755438025755</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315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510</v>
      </c>
      <c r="F15" s="114"/>
      <c r="G15" s="74">
        <v>1815893.6414000001</v>
      </c>
      <c r="H15" s="71">
        <v>1998000</v>
      </c>
      <c r="I15" s="21"/>
      <c r="J15" s="21"/>
      <c r="K15" s="113" t="s">
        <v>511</v>
      </c>
      <c r="L15" s="114"/>
      <c r="M15" s="74">
        <v>5152414.0083999997</v>
      </c>
      <c r="N15" s="71">
        <v>5668000</v>
      </c>
      <c r="O15" s="21"/>
      <c r="P15" s="21"/>
      <c r="Q15" s="113"/>
      <c r="R15" s="114"/>
      <c r="S15" s="74">
        <v>205949.6</v>
      </c>
      <c r="T15" s="71">
        <v>227000</v>
      </c>
      <c r="U15" s="21"/>
      <c r="V15" s="21"/>
      <c r="W15" s="113"/>
      <c r="X15" s="114"/>
      <c r="Y15" s="74">
        <v>216949.6</v>
      </c>
      <c r="Z15" s="71">
        <v>239000</v>
      </c>
      <c r="AA15" s="21"/>
      <c r="AB15" s="21"/>
      <c r="AC15" s="113"/>
      <c r="AD15" s="114"/>
      <c r="AE15" s="74">
        <v>442781.10400000005</v>
      </c>
      <c r="AF15" s="71">
        <v>488000</v>
      </c>
      <c r="AG15" s="21"/>
      <c r="AH15" s="21"/>
    </row>
    <row r="16" spans="3:34" s="60" customFormat="1" ht="15.75" customHeight="1" thickBot="1" x14ac:dyDescent="0.3">
      <c r="E16"/>
      <c r="F16"/>
      <c r="G16" s="21">
        <v>3550204.0500493525</v>
      </c>
      <c r="H16" s="71">
        <v>3906000</v>
      </c>
      <c r="I16" t="s">
        <v>442</v>
      </c>
      <c r="J16"/>
      <c r="K16"/>
      <c r="L16"/>
      <c r="M16" s="21">
        <v>5152414.0083999997</v>
      </c>
      <c r="N16" s="71">
        <v>5668000</v>
      </c>
      <c r="O16" t="s">
        <v>442</v>
      </c>
      <c r="P16"/>
      <c r="Q16"/>
      <c r="R16"/>
      <c r="S16" s="21">
        <v>205949.6</v>
      </c>
      <c r="T16" s="71">
        <v>227000</v>
      </c>
      <c r="U16" t="s">
        <v>442</v>
      </c>
      <c r="V16"/>
      <c r="W16"/>
      <c r="X16"/>
      <c r="Y16" s="21">
        <v>216949.6</v>
      </c>
      <c r="Z16" s="71">
        <v>239000</v>
      </c>
      <c r="AA16" t="s">
        <v>442</v>
      </c>
      <c r="AB16"/>
      <c r="AC16"/>
      <c r="AD16"/>
      <c r="AE16" s="21">
        <v>442781.10400000005</v>
      </c>
      <c r="AF16" s="71">
        <v>488000</v>
      </c>
      <c r="AG16" t="s">
        <v>442</v>
      </c>
      <c r="AH16"/>
    </row>
    <row r="17" spans="5:34" s="60" customFormat="1" ht="15.75" thickBot="1" x14ac:dyDescent="0.3">
      <c r="E17" s="70" t="s">
        <v>328</v>
      </c>
      <c r="F17" s="71">
        <v>1568384.2174</v>
      </c>
      <c r="G17"/>
      <c r="H17"/>
      <c r="I17"/>
      <c r="J17"/>
      <c r="K17" s="70" t="s">
        <v>328</v>
      </c>
      <c r="L17" s="71">
        <v>4847733.0356000001</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2.2000000000000002</v>
      </c>
      <c r="G18" s="2" t="s">
        <v>299</v>
      </c>
      <c r="H18" s="3" t="s">
        <v>300</v>
      </c>
      <c r="I18" s="57" t="s">
        <v>314</v>
      </c>
      <c r="J18" s="52"/>
      <c r="K18" s="69" t="s">
        <v>61</v>
      </c>
      <c r="L18" s="23">
        <v>6.8</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315</v>
      </c>
      <c r="G19" s="55">
        <v>73.333333333333343</v>
      </c>
      <c r="H19" s="56">
        <v>14.666666666666668</v>
      </c>
      <c r="I19" s="23">
        <v>44.000000000000007</v>
      </c>
      <c r="J19" s="53"/>
      <c r="K19" t="s">
        <v>341</v>
      </c>
      <c r="L19" s="72">
        <v>315</v>
      </c>
      <c r="M19" s="55">
        <v>226.66666666666666</v>
      </c>
      <c r="N19" s="56">
        <v>45.333333333333336</v>
      </c>
      <c r="O19" s="23">
        <v>136</v>
      </c>
      <c r="P19" s="53"/>
      <c r="Q19" t="s">
        <v>341</v>
      </c>
      <c r="R19" s="72">
        <v>315</v>
      </c>
      <c r="S19" s="55">
        <v>0</v>
      </c>
      <c r="T19" s="56">
        <v>0</v>
      </c>
      <c r="U19" s="23">
        <v>0</v>
      </c>
      <c r="V19" s="53"/>
      <c r="W19" t="s">
        <v>341</v>
      </c>
      <c r="X19" s="72">
        <v>315</v>
      </c>
      <c r="Y19" s="55">
        <v>0</v>
      </c>
      <c r="Z19" s="56">
        <v>0</v>
      </c>
      <c r="AA19" s="23">
        <v>0</v>
      </c>
      <c r="AB19" s="53"/>
      <c r="AC19" t="s">
        <v>341</v>
      </c>
      <c r="AD19" s="72">
        <v>315</v>
      </c>
      <c r="AE19" s="55">
        <v>0</v>
      </c>
      <c r="AF19" s="56">
        <v>0</v>
      </c>
      <c r="AG19" s="23">
        <v>0</v>
      </c>
      <c r="AH19" s="53"/>
    </row>
    <row r="20" spans="5:34" s="60" customFormat="1" ht="15.75" thickBot="1" x14ac:dyDescent="0.3">
      <c r="E20"/>
      <c r="F20" s="118">
        <v>712.90191700000003</v>
      </c>
      <c r="G20"/>
      <c r="H20"/>
      <c r="I20"/>
      <c r="J20"/>
      <c r="K20"/>
      <c r="L20" s="118">
        <v>712.90191700000003</v>
      </c>
      <c r="M20"/>
      <c r="N20"/>
      <c r="O20"/>
      <c r="P20"/>
      <c r="Q20"/>
      <c r="R20" s="118">
        <v>712.90191700000003</v>
      </c>
      <c r="S20"/>
      <c r="T20"/>
      <c r="U20"/>
      <c r="V20"/>
      <c r="W20"/>
      <c r="X20" s="118">
        <v>712.90191700000003</v>
      </c>
      <c r="Y20"/>
      <c r="Z20"/>
      <c r="AA20"/>
      <c r="AB20"/>
      <c r="AC20"/>
      <c r="AD20" s="118">
        <v>712.90191700000003</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63263.6</v>
      </c>
      <c r="G22"/>
      <c r="H22"/>
      <c r="I22"/>
      <c r="J22"/>
      <c r="K22" s="70" t="s">
        <v>329</v>
      </c>
      <c r="L22" s="71">
        <v>63263.6</v>
      </c>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30381.8</v>
      </c>
      <c r="H24" t="s">
        <v>448</v>
      </c>
      <c r="I24"/>
      <c r="J24"/>
      <c r="K24" s="5" t="s">
        <v>309</v>
      </c>
      <c r="L24" s="108"/>
      <c r="M24" s="89">
        <v>30381.8</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24943.824000000001</v>
      </c>
      <c r="G27">
        <v>24943.824000000001</v>
      </c>
      <c r="H27"/>
      <c r="I27"/>
      <c r="J27"/>
      <c r="K27" s="70" t="s">
        <v>330</v>
      </c>
      <c r="L27" s="71">
        <v>13303.372799999999</v>
      </c>
      <c r="M27">
        <v>13303.372799999999</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67.5</v>
      </c>
      <c r="G29" t="s">
        <v>336</v>
      </c>
      <c r="H29"/>
      <c r="I29"/>
      <c r="J29"/>
      <c r="K29" s="60" t="s">
        <v>315</v>
      </c>
      <c r="L29">
        <v>36</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5">
        <v>15</v>
      </c>
      <c r="G30"/>
      <c r="H30"/>
      <c r="I30"/>
      <c r="J30"/>
      <c r="K30" s="60" t="s">
        <v>311</v>
      </c>
      <c r="L30" s="85">
        <v>12</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v>1.5</v>
      </c>
      <c r="G31"/>
      <c r="H31"/>
      <c r="I31"/>
      <c r="J31"/>
      <c r="K31" s="60" t="s">
        <v>335</v>
      </c>
      <c r="L31" s="86">
        <v>1</v>
      </c>
      <c r="M31"/>
      <c r="N31">
        <v>98.21</v>
      </c>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9</v>
      </c>
      <c r="G32" t="s">
        <v>450</v>
      </c>
      <c r="H32"/>
      <c r="I32"/>
      <c r="J32"/>
      <c r="K32" s="60" t="s">
        <v>338</v>
      </c>
      <c r="L32" s="58">
        <v>4.8</v>
      </c>
      <c r="M32"/>
      <c r="N32">
        <v>2.3383333333333334</v>
      </c>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11443.823999999999</v>
      </c>
      <c r="G33"/>
      <c r="H33"/>
      <c r="I33"/>
      <c r="J33"/>
      <c r="K33"/>
      <c r="L33" s="59">
        <v>6103.3727999999992</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20812.000000000007</v>
      </c>
      <c r="G40"/>
      <c r="H40"/>
      <c r="I40"/>
      <c r="J40"/>
      <c r="K40" s="70" t="s">
        <v>339</v>
      </c>
      <c r="L40" s="71">
        <v>41624.000000000015</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0.4</v>
      </c>
      <c r="G41"/>
      <c r="H41"/>
      <c r="I41"/>
      <c r="J41"/>
      <c r="K41" s="21" t="s">
        <v>340</v>
      </c>
      <c r="L41" s="86">
        <v>0.8</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26500</v>
      </c>
      <c r="G44"/>
      <c r="H44"/>
      <c r="I44"/>
      <c r="J44"/>
      <c r="K44" s="70" t="s">
        <v>322</v>
      </c>
      <c r="L44" s="71">
        <v>74500</v>
      </c>
      <c r="M44"/>
      <c r="N44"/>
      <c r="O44"/>
      <c r="P44"/>
      <c r="Q44" s="70" t="s">
        <v>322</v>
      </c>
      <c r="R44" s="71">
        <v>19500</v>
      </c>
      <c r="S44"/>
      <c r="T44"/>
      <c r="U44"/>
      <c r="V44"/>
      <c r="W44" s="70" t="s">
        <v>322</v>
      </c>
      <c r="X44" s="71">
        <v>30500</v>
      </c>
      <c r="Y44"/>
      <c r="Z44"/>
      <c r="AA44"/>
      <c r="AB44"/>
      <c r="AC44" s="70" t="s">
        <v>322</v>
      </c>
      <c r="AD44" s="71">
        <v>42500</v>
      </c>
      <c r="AE44"/>
      <c r="AF44"/>
      <c r="AG44"/>
      <c r="AH44"/>
    </row>
    <row r="45" spans="5:34" s="60" customFormat="1" x14ac:dyDescent="0.25">
      <c r="E45" t="s">
        <v>323</v>
      </c>
      <c r="F45" s="86">
        <v>1</v>
      </c>
      <c r="G45" s="21">
        <v>7500</v>
      </c>
      <c r="H45"/>
      <c r="I45"/>
      <c r="J45"/>
      <c r="K45" t="s">
        <v>323</v>
      </c>
      <c r="L45" s="86">
        <v>1</v>
      </c>
      <c r="M45" s="21">
        <v>7500</v>
      </c>
      <c r="N45"/>
      <c r="O45"/>
      <c r="P45"/>
      <c r="Q45" t="s">
        <v>323</v>
      </c>
      <c r="R45" s="86">
        <v>1</v>
      </c>
      <c r="S45" s="21">
        <v>7500</v>
      </c>
      <c r="T45"/>
      <c r="U45"/>
      <c r="V45"/>
      <c r="W45" t="s">
        <v>323</v>
      </c>
      <c r="X45" s="86">
        <v>1</v>
      </c>
      <c r="Y45" s="21">
        <v>7500</v>
      </c>
      <c r="Z45"/>
      <c r="AA45"/>
      <c r="AB45"/>
      <c r="AC45" t="s">
        <v>323</v>
      </c>
      <c r="AD45" s="86">
        <v>1</v>
      </c>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v>1</v>
      </c>
      <c r="S46" s="21">
        <v>5000</v>
      </c>
      <c r="T46"/>
      <c r="U46"/>
      <c r="V46"/>
      <c r="W46" t="s">
        <v>324</v>
      </c>
      <c r="X46" s="86">
        <v>1</v>
      </c>
      <c r="Y46" s="21">
        <v>5000</v>
      </c>
      <c r="Z46"/>
      <c r="AA46"/>
      <c r="AB46"/>
      <c r="AC46" t="s">
        <v>324</v>
      </c>
      <c r="AD46" s="86">
        <v>1</v>
      </c>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2</v>
      </c>
      <c r="G48" s="21">
        <v>7000</v>
      </c>
      <c r="H48"/>
      <c r="I48"/>
      <c r="J48"/>
      <c r="K48" t="s">
        <v>326</v>
      </c>
      <c r="L48" s="86">
        <v>6</v>
      </c>
      <c r="M48" s="21">
        <v>7000</v>
      </c>
      <c r="N48"/>
      <c r="O48"/>
      <c r="P48"/>
      <c r="Q48" t="s">
        <v>326</v>
      </c>
      <c r="R48" s="86">
        <v>1</v>
      </c>
      <c r="S48" s="21">
        <v>7000</v>
      </c>
      <c r="T48"/>
      <c r="U48"/>
      <c r="V48"/>
      <c r="W48" t="s">
        <v>326</v>
      </c>
      <c r="X48" s="86">
        <v>2</v>
      </c>
      <c r="Y48" s="21">
        <v>7000</v>
      </c>
      <c r="Z48"/>
      <c r="AA48"/>
      <c r="AB48"/>
      <c r="AC48" t="s">
        <v>326</v>
      </c>
      <c r="AD48" s="86">
        <v>2</v>
      </c>
      <c r="AE48" s="21">
        <v>7000</v>
      </c>
      <c r="AF48"/>
      <c r="AG48"/>
      <c r="AH48"/>
    </row>
    <row r="49" spans="5:34" s="60" customFormat="1" x14ac:dyDescent="0.25">
      <c r="E49" t="s">
        <v>327</v>
      </c>
      <c r="F49" s="86">
        <v>0</v>
      </c>
      <c r="G49" s="21">
        <v>4000</v>
      </c>
      <c r="H49"/>
      <c r="I49"/>
      <c r="J49"/>
      <c r="K49" t="s">
        <v>327</v>
      </c>
      <c r="L49" s="86">
        <v>5</v>
      </c>
      <c r="M49" s="21">
        <v>4000</v>
      </c>
      <c r="N49"/>
      <c r="O49"/>
      <c r="P49"/>
      <c r="Q49" t="s">
        <v>327</v>
      </c>
      <c r="R49" s="86">
        <v>0</v>
      </c>
      <c r="S49" s="21">
        <v>4000</v>
      </c>
      <c r="T49"/>
      <c r="U49"/>
      <c r="V49"/>
      <c r="W49" t="s">
        <v>327</v>
      </c>
      <c r="X49" s="86">
        <v>1</v>
      </c>
      <c r="Y49" s="21">
        <v>4000</v>
      </c>
      <c r="Z49"/>
      <c r="AA49"/>
      <c r="AB49"/>
      <c r="AC49" t="s">
        <v>327</v>
      </c>
      <c r="AD49" s="86">
        <v>4</v>
      </c>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108864</v>
      </c>
      <c r="G66">
        <v>0.04</v>
      </c>
      <c r="K66" t="s">
        <v>419</v>
      </c>
      <c r="L66">
        <v>108864</v>
      </c>
      <c r="M66">
        <v>0.04</v>
      </c>
      <c r="Q66" t="s">
        <v>419</v>
      </c>
      <c r="R66">
        <v>108864</v>
      </c>
      <c r="S66">
        <v>0.04</v>
      </c>
      <c r="W66" t="s">
        <v>419</v>
      </c>
      <c r="X66">
        <v>108864</v>
      </c>
      <c r="Y66">
        <v>0.04</v>
      </c>
      <c r="AC66" t="s">
        <v>419</v>
      </c>
      <c r="AD66">
        <v>108864</v>
      </c>
      <c r="AE66">
        <v>0.04</v>
      </c>
    </row>
    <row r="67" spans="5:31" x14ac:dyDescent="0.25">
      <c r="E67" t="s">
        <v>423</v>
      </c>
      <c r="F67" s="99">
        <v>0.14113021751910637</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R67">
    <cfRule type="cellIs" dxfId="217" priority="9" operator="lessThan">
      <formula>-0.05</formula>
    </cfRule>
    <cfRule type="cellIs" dxfId="216" priority="10" operator="greaterThan">
      <formula>0.05</formula>
    </cfRule>
  </conditionalFormatting>
  <conditionalFormatting sqref="X67">
    <cfRule type="cellIs" dxfId="215" priority="7" operator="lessThan">
      <formula>-0.05</formula>
    </cfRule>
    <cfRule type="cellIs" dxfId="214" priority="8" operator="greaterThan">
      <formula>0.05</formula>
    </cfRule>
  </conditionalFormatting>
  <conditionalFormatting sqref="AD67">
    <cfRule type="cellIs" dxfId="213" priority="5" operator="lessThan">
      <formula>-0.05</formula>
    </cfRule>
    <cfRule type="cellIs" dxfId="212" priority="6" operator="greaterThan">
      <formula>0.05</formula>
    </cfRule>
  </conditionalFormatting>
  <conditionalFormatting sqref="F67">
    <cfRule type="cellIs" dxfId="211" priority="3" operator="lessThan">
      <formula>-0.05</formula>
    </cfRule>
    <cfRule type="cellIs" dxfId="210" priority="4" operator="greaterThan">
      <formula>0.05</formula>
    </cfRule>
  </conditionalFormatting>
  <conditionalFormatting sqref="L67">
    <cfRule type="cellIs" dxfId="209" priority="1" operator="lessThan">
      <formula>-0.05</formula>
    </cfRule>
    <cfRule type="cellIs" dxfId="208"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N93"/>
  <sheetViews>
    <sheetView topLeftCell="D1" zoomScale="85" zoomScaleNormal="85" workbookViewId="0">
      <selection activeCell="E37" sqref="E37"/>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style="179" customWidth="1"/>
    <col min="24" max="24" width="16.5703125" style="179" customWidth="1"/>
    <col min="25" max="25" width="20" style="179" customWidth="1"/>
    <col min="26" max="26" width="17.5703125" style="179" customWidth="1"/>
    <col min="27" max="27" width="12.140625" style="179" bestFit="1" customWidth="1"/>
    <col min="28" max="28" width="16" bestFit="1" customWidth="1"/>
    <col min="29" max="33" width="19" customWidth="1"/>
    <col min="36" max="40" width="18.28515625" customWidth="1"/>
  </cols>
  <sheetData>
    <row r="4" spans="3:40" ht="15.75" thickBot="1" x14ac:dyDescent="0.3">
      <c r="C4" t="s">
        <v>320</v>
      </c>
    </row>
    <row r="5" spans="3:40" ht="15.75" thickBot="1" x14ac:dyDescent="0.3">
      <c r="L5" s="70" t="s">
        <v>433</v>
      </c>
      <c r="M5" s="71"/>
      <c r="N5" s="105">
        <v>0</v>
      </c>
      <c r="O5" s="71">
        <v>0</v>
      </c>
    </row>
    <row r="6" spans="3:40" x14ac:dyDescent="0.25">
      <c r="L6" s="60" t="s">
        <v>434</v>
      </c>
      <c r="M6" s="107"/>
    </row>
    <row r="8" spans="3:40" ht="15.75" thickBot="1" x14ac:dyDescent="0.3">
      <c r="C8" s="65"/>
      <c r="D8" t="s">
        <v>9</v>
      </c>
      <c r="E8" s="15" t="s">
        <v>10</v>
      </c>
      <c r="F8">
        <v>1.2</v>
      </c>
      <c r="G8" s="9" t="s">
        <v>28</v>
      </c>
      <c r="H8" s="9"/>
      <c r="L8" s="48"/>
    </row>
    <row r="9" spans="3:40" x14ac:dyDescent="0.25">
      <c r="C9" s="65">
        <v>22</v>
      </c>
      <c r="D9" s="1" t="s">
        <v>0</v>
      </c>
      <c r="E9" s="16">
        <v>1.1999999999999999E-3</v>
      </c>
      <c r="F9" s="6" t="s">
        <v>3</v>
      </c>
      <c r="G9" s="10" t="s">
        <v>2</v>
      </c>
      <c r="H9" s="61"/>
      <c r="I9" s="64" t="s">
        <v>316</v>
      </c>
      <c r="J9">
        <v>4.3199999999999994</v>
      </c>
      <c r="L9" s="48"/>
      <c r="AM9" s="64"/>
      <c r="AN9" s="64"/>
    </row>
    <row r="10" spans="3:40" x14ac:dyDescent="0.25">
      <c r="C10" s="65"/>
      <c r="D10" s="2" t="s">
        <v>1</v>
      </c>
      <c r="E10" s="14">
        <v>0.5</v>
      </c>
      <c r="F10" s="7" t="s">
        <v>4</v>
      </c>
      <c r="G10" s="11">
        <v>5.5293081310090968E-2</v>
      </c>
      <c r="H10" s="62"/>
      <c r="I10">
        <v>3110.3999999999992</v>
      </c>
      <c r="J10" t="s">
        <v>415</v>
      </c>
      <c r="L10" s="48"/>
      <c r="M10" s="5"/>
      <c r="N10" s="5"/>
      <c r="O10" s="5"/>
      <c r="P10" s="5"/>
      <c r="Q10" s="5"/>
      <c r="R10" s="5"/>
      <c r="S10" s="5"/>
      <c r="T10" s="5"/>
      <c r="U10" s="5"/>
      <c r="V10" s="5"/>
      <c r="W10" s="180"/>
      <c r="X10" s="180"/>
      <c r="Y10" s="180"/>
      <c r="Z10" s="180"/>
      <c r="AA10" s="180"/>
      <c r="AB10" s="5"/>
      <c r="AC10" s="5"/>
      <c r="AD10" s="5"/>
    </row>
    <row r="11" spans="3:40" ht="15.75" thickBot="1" x14ac:dyDescent="0.3">
      <c r="C11" s="65"/>
      <c r="D11" s="4" t="s">
        <v>1</v>
      </c>
      <c r="E11" s="17">
        <v>1</v>
      </c>
      <c r="F11" s="8" t="s">
        <v>4</v>
      </c>
      <c r="G11" s="12">
        <v>3.909811274706447E-2</v>
      </c>
      <c r="H11" s="11"/>
      <c r="L11" s="48"/>
      <c r="M11" s="5"/>
      <c r="N11" s="5"/>
      <c r="O11" s="5"/>
      <c r="P11" s="5"/>
      <c r="Q11" s="5"/>
      <c r="R11" s="5"/>
      <c r="S11" s="5"/>
      <c r="T11" s="5"/>
      <c r="U11" s="5"/>
      <c r="V11" s="5"/>
      <c r="W11" s="180"/>
      <c r="X11" s="180"/>
      <c r="Y11" s="180"/>
      <c r="Z11" s="180"/>
      <c r="AA11" s="180"/>
      <c r="AB11" s="5"/>
      <c r="AC11" s="5"/>
      <c r="AD11" s="5"/>
      <c r="AJ11" s="5"/>
      <c r="AK11" s="5"/>
      <c r="AL11" s="5"/>
      <c r="AM11" s="5"/>
      <c r="AN11" s="5"/>
    </row>
    <row r="12" spans="3:40"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181"/>
      <c r="X12" s="180"/>
      <c r="Y12" s="180"/>
      <c r="Z12" s="180"/>
      <c r="AA12" s="180"/>
      <c r="AB12" s="5"/>
      <c r="AC12" s="59"/>
      <c r="AD12" s="5"/>
    </row>
    <row r="13" spans="3:40" x14ac:dyDescent="0.25">
      <c r="C13" s="65"/>
      <c r="E13" s="52"/>
      <c r="F13" s="53"/>
      <c r="G13" s="115"/>
      <c r="H13" s="54"/>
      <c r="I13" s="52"/>
      <c r="J13" s="52"/>
      <c r="K13" s="52"/>
      <c r="L13" s="116"/>
      <c r="M13" s="5"/>
      <c r="N13" s="5"/>
      <c r="O13" s="5"/>
      <c r="P13" s="5"/>
      <c r="Q13" s="60"/>
      <c r="R13" s="60"/>
      <c r="S13" s="60"/>
      <c r="T13" s="60"/>
      <c r="U13" s="60"/>
      <c r="V13" s="5"/>
      <c r="W13" s="48"/>
      <c r="AC13" s="21"/>
    </row>
    <row r="14" spans="3:40" s="60" customFormat="1" ht="15.75" thickBot="1" x14ac:dyDescent="0.3">
      <c r="E14" s="68"/>
      <c r="G14" s="67"/>
      <c r="H14" s="67"/>
      <c r="L14" s="84"/>
      <c r="W14" s="182"/>
      <c r="X14" s="182"/>
      <c r="Y14" s="182"/>
      <c r="Z14" s="182"/>
      <c r="AA14" s="182"/>
      <c r="AJ14"/>
      <c r="AK14"/>
      <c r="AL14"/>
      <c r="AM14"/>
      <c r="AN14"/>
    </row>
    <row r="15" spans="3:40" s="60" customFormat="1" ht="15.75" customHeight="1" thickBot="1" x14ac:dyDescent="0.3">
      <c r="E15" s="113" t="s">
        <v>512</v>
      </c>
      <c r="F15" s="114"/>
      <c r="G15" s="74">
        <v>220172.08240000001</v>
      </c>
      <c r="H15" s="71">
        <v>243000</v>
      </c>
      <c r="I15" s="21"/>
      <c r="J15" s="21"/>
      <c r="K15" s="113" t="s">
        <v>10</v>
      </c>
      <c r="L15" s="114"/>
      <c r="M15" s="74">
        <v>167997.92839999998</v>
      </c>
      <c r="N15" s="71">
        <v>185000</v>
      </c>
      <c r="O15" s="21"/>
      <c r="P15" s="21"/>
      <c r="Q15" s="113" t="s">
        <v>513</v>
      </c>
      <c r="R15" s="114"/>
      <c r="S15" s="74">
        <v>2</v>
      </c>
      <c r="T15" s="71">
        <v>300000</v>
      </c>
      <c r="U15" s="21"/>
      <c r="V15" s="21"/>
      <c r="W15" s="183" t="s">
        <v>514</v>
      </c>
      <c r="X15" s="184"/>
      <c r="Y15" s="185">
        <v>27601.5</v>
      </c>
      <c r="Z15" s="186">
        <v>181000</v>
      </c>
      <c r="AA15" s="48"/>
      <c r="AB15" s="21"/>
      <c r="AC15" s="113"/>
      <c r="AD15" s="114"/>
      <c r="AE15" s="74">
        <v>400281.10400000005</v>
      </c>
      <c r="AF15" s="71">
        <v>441000</v>
      </c>
      <c r="AG15" s="21"/>
      <c r="AH15" s="21"/>
      <c r="AJ15" s="75" t="s">
        <v>346</v>
      </c>
      <c r="AK15" s="71"/>
      <c r="AL15" s="74">
        <v>372278.62600000005</v>
      </c>
      <c r="AM15" s="71">
        <v>410000</v>
      </c>
      <c r="AN15"/>
    </row>
    <row r="16" spans="3:40" s="60" customFormat="1" ht="15.75" customHeight="1" thickBot="1" x14ac:dyDescent="0.3">
      <c r="E16"/>
      <c r="F16"/>
      <c r="G16" s="21">
        <v>856085.89890476246</v>
      </c>
      <c r="H16" s="71">
        <v>942000</v>
      </c>
      <c r="I16" t="s">
        <v>442</v>
      </c>
      <c r="J16"/>
      <c r="K16"/>
      <c r="L16"/>
      <c r="M16" s="21">
        <v>167997.92839999998</v>
      </c>
      <c r="N16" s="71">
        <v>185000</v>
      </c>
      <c r="O16" t="s">
        <v>442</v>
      </c>
      <c r="P16"/>
      <c r="Q16"/>
      <c r="R16"/>
      <c r="S16" s="21">
        <v>2</v>
      </c>
      <c r="T16" s="71">
        <v>1000</v>
      </c>
      <c r="U16" t="s">
        <v>442</v>
      </c>
      <c r="V16"/>
      <c r="W16" s="179"/>
      <c r="X16" s="179"/>
      <c r="Y16" s="48">
        <v>27601.5</v>
      </c>
      <c r="Z16" s="186">
        <v>31000</v>
      </c>
      <c r="AA16" s="179" t="s">
        <v>442</v>
      </c>
      <c r="AB16"/>
      <c r="AC16"/>
      <c r="AD16"/>
      <c r="AE16" s="21">
        <v>400281.10400000005</v>
      </c>
      <c r="AF16" s="71">
        <v>441000</v>
      </c>
      <c r="AG16" t="s">
        <v>442</v>
      </c>
      <c r="AH16"/>
      <c r="AJ16"/>
      <c r="AK16"/>
      <c r="AL16"/>
      <c r="AM16"/>
      <c r="AN16"/>
    </row>
    <row r="17" spans="5:40" s="60" customFormat="1" ht="15.75" thickBot="1" x14ac:dyDescent="0.3">
      <c r="E17" s="70" t="s">
        <v>328</v>
      </c>
      <c r="F17" s="71">
        <v>51032.702400000002</v>
      </c>
      <c r="G17"/>
      <c r="H17"/>
      <c r="I17"/>
      <c r="J17"/>
      <c r="K17" s="70" t="s">
        <v>328</v>
      </c>
      <c r="L17" s="71">
        <v>12758.1756</v>
      </c>
      <c r="M17"/>
      <c r="N17"/>
      <c r="O17"/>
      <c r="P17"/>
      <c r="Q17" s="70" t="s">
        <v>328</v>
      </c>
      <c r="R17" s="71">
        <v>0</v>
      </c>
      <c r="S17"/>
      <c r="T17"/>
      <c r="U17"/>
      <c r="V17"/>
      <c r="W17" s="187" t="s">
        <v>328</v>
      </c>
      <c r="X17" s="186">
        <v>0</v>
      </c>
      <c r="Y17" s="179"/>
      <c r="Z17" s="179"/>
      <c r="AA17" s="179"/>
      <c r="AB17"/>
      <c r="AC17" s="70" t="s">
        <v>328</v>
      </c>
      <c r="AD17" s="71">
        <v>0</v>
      </c>
      <c r="AE17"/>
      <c r="AF17"/>
      <c r="AG17"/>
      <c r="AH17"/>
      <c r="AJ17" s="70" t="s">
        <v>328</v>
      </c>
      <c r="AK17" s="71">
        <v>21263.626000000004</v>
      </c>
      <c r="AL17"/>
      <c r="AM17"/>
      <c r="AN17"/>
    </row>
    <row r="18" spans="5:40" s="60" customFormat="1" ht="15.75" thickBot="1" x14ac:dyDescent="0.3">
      <c r="E18" s="69" t="s">
        <v>61</v>
      </c>
      <c r="F18" s="23">
        <v>1.2</v>
      </c>
      <c r="G18" s="2" t="s">
        <v>299</v>
      </c>
      <c r="H18" s="3" t="s">
        <v>300</v>
      </c>
      <c r="I18" s="57" t="s">
        <v>314</v>
      </c>
      <c r="J18" s="52"/>
      <c r="K18" s="69" t="s">
        <v>61</v>
      </c>
      <c r="L18" s="23">
        <v>0.3</v>
      </c>
      <c r="M18" s="2" t="s">
        <v>299</v>
      </c>
      <c r="N18" s="3" t="s">
        <v>300</v>
      </c>
      <c r="O18" s="57" t="s">
        <v>314</v>
      </c>
      <c r="P18" s="52"/>
      <c r="Q18" s="69" t="s">
        <v>61</v>
      </c>
      <c r="R18" s="23"/>
      <c r="S18" s="2" t="s">
        <v>299</v>
      </c>
      <c r="T18" s="3" t="s">
        <v>300</v>
      </c>
      <c r="U18" s="57" t="s">
        <v>314</v>
      </c>
      <c r="V18" s="52"/>
      <c r="W18" s="188" t="s">
        <v>61</v>
      </c>
      <c r="X18" s="189"/>
      <c r="Y18" s="190" t="s">
        <v>299</v>
      </c>
      <c r="Z18" s="191" t="s">
        <v>300</v>
      </c>
      <c r="AA18" s="192" t="s">
        <v>314</v>
      </c>
      <c r="AB18" s="52"/>
      <c r="AC18" s="69" t="s">
        <v>61</v>
      </c>
      <c r="AD18" s="23"/>
      <c r="AE18" s="2" t="s">
        <v>299</v>
      </c>
      <c r="AF18" s="3" t="s">
        <v>300</v>
      </c>
      <c r="AG18" s="57" t="s">
        <v>314</v>
      </c>
      <c r="AH18" s="52"/>
      <c r="AJ18" s="69" t="s">
        <v>61</v>
      </c>
      <c r="AK18" s="23">
        <v>0.5</v>
      </c>
      <c r="AL18" s="2" t="s">
        <v>299</v>
      </c>
      <c r="AM18" s="3" t="s">
        <v>300</v>
      </c>
      <c r="AN18" s="57" t="s">
        <v>314</v>
      </c>
    </row>
    <row r="19" spans="5:40" s="60" customFormat="1" ht="15.75" thickBot="1" x14ac:dyDescent="0.3">
      <c r="E19" t="s">
        <v>341</v>
      </c>
      <c r="F19" s="72">
        <v>75</v>
      </c>
      <c r="G19" s="55">
        <v>40</v>
      </c>
      <c r="H19" s="56">
        <v>8</v>
      </c>
      <c r="I19" s="23">
        <v>24</v>
      </c>
      <c r="J19" s="53"/>
      <c r="K19" t="s">
        <v>341</v>
      </c>
      <c r="L19" s="72">
        <v>75</v>
      </c>
      <c r="M19" s="55">
        <v>10</v>
      </c>
      <c r="N19" s="56">
        <v>2</v>
      </c>
      <c r="O19" s="23">
        <v>6</v>
      </c>
      <c r="P19" s="53"/>
      <c r="Q19" t="s">
        <v>341</v>
      </c>
      <c r="R19" s="72">
        <v>75</v>
      </c>
      <c r="S19" s="55">
        <v>0</v>
      </c>
      <c r="T19" s="56">
        <v>0</v>
      </c>
      <c r="U19" s="23">
        <v>0</v>
      </c>
      <c r="V19" s="53"/>
      <c r="W19" s="179" t="s">
        <v>341</v>
      </c>
      <c r="X19" s="193">
        <v>75</v>
      </c>
      <c r="Y19" s="194">
        <v>0</v>
      </c>
      <c r="Z19" s="195">
        <v>0</v>
      </c>
      <c r="AA19" s="189">
        <v>0</v>
      </c>
      <c r="AB19" s="53"/>
      <c r="AC19" t="s">
        <v>341</v>
      </c>
      <c r="AD19" s="72">
        <v>75</v>
      </c>
      <c r="AE19" s="55">
        <v>0</v>
      </c>
      <c r="AF19" s="56">
        <v>0</v>
      </c>
      <c r="AG19" s="23">
        <v>0</v>
      </c>
      <c r="AH19" s="53"/>
      <c r="AJ19" t="s">
        <v>341</v>
      </c>
      <c r="AK19" s="72">
        <v>75</v>
      </c>
      <c r="AL19" s="55">
        <v>16.666666666666668</v>
      </c>
      <c r="AM19" s="56">
        <v>3.3333333333333335</v>
      </c>
      <c r="AN19" s="23">
        <v>10</v>
      </c>
    </row>
    <row r="20" spans="5:40" s="60" customFormat="1" ht="15.75" thickBot="1" x14ac:dyDescent="0.3">
      <c r="E20"/>
      <c r="F20" s="66">
        <v>42.527252000000004</v>
      </c>
      <c r="G20"/>
      <c r="H20"/>
      <c r="I20"/>
      <c r="J20"/>
      <c r="K20"/>
      <c r="L20" s="66">
        <v>42.527252000000004</v>
      </c>
      <c r="M20"/>
      <c r="N20"/>
      <c r="O20"/>
      <c r="P20"/>
      <c r="Q20"/>
      <c r="R20" s="118">
        <v>39.35</v>
      </c>
      <c r="S20"/>
      <c r="T20"/>
      <c r="U20"/>
      <c r="V20"/>
      <c r="W20" s="179"/>
      <c r="X20" s="196">
        <v>39.35</v>
      </c>
      <c r="Y20" s="179"/>
      <c r="Z20" s="179"/>
      <c r="AA20" s="179"/>
      <c r="AB20"/>
      <c r="AC20"/>
      <c r="AD20" s="66">
        <v>42.527252000000004</v>
      </c>
      <c r="AE20"/>
      <c r="AF20"/>
      <c r="AG20"/>
      <c r="AH20"/>
      <c r="AJ20"/>
      <c r="AK20" s="66">
        <v>42.527252000000004</v>
      </c>
      <c r="AL20"/>
      <c r="AM20"/>
      <c r="AN20"/>
    </row>
    <row r="21" spans="5:40" s="60" customFormat="1" ht="15.75" thickBot="1" x14ac:dyDescent="0.3">
      <c r="E21"/>
      <c r="F21"/>
      <c r="G21"/>
      <c r="H21"/>
      <c r="I21"/>
      <c r="J21"/>
      <c r="K21"/>
      <c r="L21"/>
      <c r="M21"/>
      <c r="N21"/>
      <c r="O21"/>
      <c r="P21"/>
      <c r="Q21"/>
      <c r="R21"/>
      <c r="S21"/>
      <c r="T21"/>
      <c r="U21"/>
      <c r="V21"/>
      <c r="W21" s="179"/>
      <c r="X21" s="179"/>
      <c r="Y21" s="179"/>
      <c r="Z21" s="179"/>
      <c r="AA21" s="179"/>
      <c r="AB21"/>
      <c r="AC21"/>
      <c r="AD21"/>
      <c r="AE21"/>
      <c r="AF21"/>
      <c r="AG21"/>
      <c r="AH21"/>
      <c r="AJ21"/>
      <c r="AK21"/>
      <c r="AL21"/>
      <c r="AM21"/>
      <c r="AN21"/>
    </row>
    <row r="22" spans="5:40" s="60" customFormat="1" ht="15.75" thickBot="1" x14ac:dyDescent="0.3">
      <c r="E22" s="70" t="s">
        <v>329</v>
      </c>
      <c r="F22" s="71">
        <v>5243.38</v>
      </c>
      <c r="G22"/>
      <c r="H22"/>
      <c r="I22"/>
      <c r="J22"/>
      <c r="K22" s="70" t="s">
        <v>329</v>
      </c>
      <c r="L22" s="71">
        <v>5243.38</v>
      </c>
      <c r="M22"/>
      <c r="N22"/>
      <c r="O22"/>
      <c r="P22"/>
      <c r="Q22" s="70" t="s">
        <v>329</v>
      </c>
      <c r="R22" s="71"/>
      <c r="S22"/>
      <c r="T22"/>
      <c r="U22"/>
      <c r="V22"/>
      <c r="W22" s="187" t="s">
        <v>515</v>
      </c>
      <c r="X22" s="186">
        <v>150000</v>
      </c>
      <c r="Y22" s="179"/>
      <c r="Z22" s="179"/>
      <c r="AA22" s="179"/>
      <c r="AB22"/>
      <c r="AC22" s="70" t="s">
        <v>329</v>
      </c>
      <c r="AD22" s="71">
        <v>63263.6</v>
      </c>
      <c r="AE22"/>
      <c r="AF22"/>
      <c r="AG22"/>
      <c r="AH22"/>
      <c r="AJ22" s="70" t="s">
        <v>329</v>
      </c>
      <c r="AK22" s="71"/>
      <c r="AL22"/>
      <c r="AM22"/>
      <c r="AN22"/>
    </row>
    <row r="23" spans="5:40" s="60" customFormat="1" x14ac:dyDescent="0.25">
      <c r="E23" s="5" t="s">
        <v>305</v>
      </c>
      <c r="F23" s="109">
        <v>55</v>
      </c>
      <c r="G23"/>
      <c r="H23"/>
      <c r="I23"/>
      <c r="J23"/>
      <c r="K23" s="5" t="s">
        <v>305</v>
      </c>
      <c r="L23" s="109">
        <v>55</v>
      </c>
      <c r="M23"/>
      <c r="N23"/>
      <c r="O23"/>
      <c r="P23"/>
      <c r="Q23" s="5" t="s">
        <v>305</v>
      </c>
      <c r="R23" s="109"/>
      <c r="S23"/>
      <c r="T23"/>
      <c r="U23"/>
      <c r="V23"/>
      <c r="W23" s="180" t="s">
        <v>305</v>
      </c>
      <c r="X23" s="197">
        <v>55</v>
      </c>
      <c r="Y23" s="179"/>
      <c r="Z23" s="179"/>
      <c r="AA23" s="179"/>
      <c r="AB23"/>
      <c r="AC23" s="5" t="s">
        <v>305</v>
      </c>
      <c r="AD23" s="109">
        <v>55</v>
      </c>
      <c r="AE23"/>
      <c r="AF23"/>
      <c r="AG23"/>
      <c r="AH23"/>
      <c r="AJ23" s="5" t="s">
        <v>305</v>
      </c>
      <c r="AK23" s="5" t="s">
        <v>309</v>
      </c>
      <c r="AL23" t="s">
        <v>333</v>
      </c>
      <c r="AM23"/>
      <c r="AN23"/>
    </row>
    <row r="24" spans="5:40" s="60" customFormat="1" x14ac:dyDescent="0.25">
      <c r="E24" s="5" t="s">
        <v>309</v>
      </c>
      <c r="F24" s="59" t="s">
        <v>462</v>
      </c>
      <c r="G24" s="73">
        <v>1371.69</v>
      </c>
      <c r="H24" t="s">
        <v>349</v>
      </c>
      <c r="I24"/>
      <c r="J24"/>
      <c r="K24" s="5" t="s">
        <v>309</v>
      </c>
      <c r="L24" s="59" t="s">
        <v>462</v>
      </c>
      <c r="M24" s="73">
        <v>1371.69</v>
      </c>
      <c r="N24" t="s">
        <v>349</v>
      </c>
      <c r="O24"/>
      <c r="P24"/>
      <c r="Q24" s="5" t="s">
        <v>309</v>
      </c>
      <c r="R24" s="108"/>
      <c r="S24" s="89"/>
      <c r="T24" t="s">
        <v>349</v>
      </c>
      <c r="U24"/>
      <c r="V24"/>
      <c r="W24" s="180" t="s">
        <v>309</v>
      </c>
      <c r="X24" s="198" t="s">
        <v>435</v>
      </c>
      <c r="Y24" s="199">
        <v>30381.8</v>
      </c>
      <c r="Z24" s="179" t="s">
        <v>349</v>
      </c>
      <c r="AA24" s="179"/>
      <c r="AB24"/>
      <c r="AC24" s="5" t="s">
        <v>309</v>
      </c>
      <c r="AD24" s="108" t="s">
        <v>435</v>
      </c>
      <c r="AE24" s="89">
        <v>30381.8</v>
      </c>
      <c r="AF24" t="s">
        <v>349</v>
      </c>
      <c r="AG24"/>
      <c r="AH24"/>
      <c r="AJ24" s="58">
        <v>10</v>
      </c>
      <c r="AK24" s="59" t="s">
        <v>342</v>
      </c>
      <c r="AL24" s="73">
        <v>1289.8800000000001</v>
      </c>
      <c r="AM24"/>
      <c r="AN24"/>
    </row>
    <row r="25" spans="5:40" s="60" customFormat="1" x14ac:dyDescent="0.25">
      <c r="E25" s="60" t="s">
        <v>348</v>
      </c>
      <c r="F25" s="60" t="s">
        <v>332</v>
      </c>
      <c r="G25" s="89">
        <v>30381.8</v>
      </c>
      <c r="H25"/>
      <c r="I25"/>
      <c r="J25"/>
      <c r="K25" s="60" t="s">
        <v>348</v>
      </c>
      <c r="L25" s="60" t="s">
        <v>332</v>
      </c>
      <c r="M25" s="89">
        <v>30381.8</v>
      </c>
      <c r="N25"/>
      <c r="O25"/>
      <c r="P25"/>
      <c r="Q25" s="60" t="s">
        <v>348</v>
      </c>
      <c r="R25" s="60" t="s">
        <v>332</v>
      </c>
      <c r="S25"/>
      <c r="T25"/>
      <c r="U25"/>
      <c r="V25"/>
      <c r="W25" s="182" t="s">
        <v>348</v>
      </c>
      <c r="X25" s="182" t="s">
        <v>332</v>
      </c>
      <c r="Y25" s="199">
        <v>30381.8</v>
      </c>
      <c r="Z25" s="179"/>
      <c r="AA25" s="179"/>
      <c r="AB25"/>
      <c r="AC25" s="60" t="s">
        <v>348</v>
      </c>
      <c r="AD25" s="60" t="s">
        <v>332</v>
      </c>
      <c r="AE25" s="89">
        <v>30381.8</v>
      </c>
      <c r="AF25"/>
      <c r="AG25"/>
      <c r="AH25"/>
      <c r="AJ25"/>
      <c r="AK25" s="60" t="s">
        <v>332</v>
      </c>
      <c r="AL25"/>
      <c r="AM25"/>
      <c r="AN25"/>
    </row>
    <row r="26" spans="5:40" s="60" customFormat="1" ht="15.75" thickBot="1" x14ac:dyDescent="0.3">
      <c r="E26"/>
      <c r="F26"/>
      <c r="G26"/>
      <c r="H26"/>
      <c r="I26"/>
      <c r="J26"/>
      <c r="K26"/>
      <c r="L26"/>
      <c r="M26"/>
      <c r="N26"/>
      <c r="O26"/>
      <c r="P26"/>
      <c r="Q26"/>
      <c r="R26"/>
      <c r="S26"/>
      <c r="T26"/>
      <c r="U26"/>
      <c r="V26"/>
      <c r="W26" s="179"/>
      <c r="X26" s="179"/>
      <c r="Y26" s="179"/>
      <c r="Z26" s="179"/>
      <c r="AA26" s="179"/>
      <c r="AB26"/>
      <c r="AC26"/>
      <c r="AD26"/>
      <c r="AE26"/>
      <c r="AF26"/>
      <c r="AG26"/>
      <c r="AH26"/>
      <c r="AJ26"/>
      <c r="AK26"/>
      <c r="AL26"/>
      <c r="AM26"/>
      <c r="AN26"/>
    </row>
    <row r="27" spans="5:40" s="60" customFormat="1" ht="15.75" thickBot="1" x14ac:dyDescent="0.3">
      <c r="E27" s="70" t="s">
        <v>330</v>
      </c>
      <c r="F27" s="71"/>
      <c r="G27">
        <v>33258.432000000001</v>
      </c>
      <c r="H27"/>
      <c r="I27"/>
      <c r="J27"/>
      <c r="K27" s="70" t="s">
        <v>330</v>
      </c>
      <c r="L27" s="71">
        <v>13303.372799999999</v>
      </c>
      <c r="M27">
        <v>13303.372799999999</v>
      </c>
      <c r="N27"/>
      <c r="O27"/>
      <c r="P27"/>
      <c r="Q27" s="70" t="s">
        <v>330</v>
      </c>
      <c r="R27" s="71"/>
      <c r="S27">
        <v>0</v>
      </c>
      <c r="T27"/>
      <c r="U27"/>
      <c r="V27"/>
      <c r="W27" s="187" t="s">
        <v>330</v>
      </c>
      <c r="X27" s="186"/>
      <c r="Y27" s="179">
        <v>33258.432000000001</v>
      </c>
      <c r="Z27" s="179"/>
      <c r="AA27" s="179"/>
      <c r="AB27"/>
      <c r="AC27" s="70" t="s">
        <v>330</v>
      </c>
      <c r="AD27" s="71">
        <v>161801.50400000002</v>
      </c>
      <c r="AE27">
        <v>161801.50400000002</v>
      </c>
      <c r="AF27"/>
      <c r="AG27"/>
      <c r="AH27"/>
      <c r="AJ27" s="70" t="s">
        <v>330</v>
      </c>
      <c r="AK27" s="71"/>
      <c r="AL27"/>
      <c r="AM27"/>
      <c r="AN27"/>
    </row>
    <row r="28" spans="5:40" s="60" customFormat="1" x14ac:dyDescent="0.25">
      <c r="E28" t="s">
        <v>333</v>
      </c>
      <c r="F28" t="s">
        <v>331</v>
      </c>
      <c r="G28"/>
      <c r="H28"/>
      <c r="I28"/>
      <c r="J28"/>
      <c r="K28" t="s">
        <v>333</v>
      </c>
      <c r="L28" t="s">
        <v>331</v>
      </c>
      <c r="M28"/>
      <c r="N28"/>
      <c r="O28"/>
      <c r="P28"/>
      <c r="Q28" t="s">
        <v>333</v>
      </c>
      <c r="R28" t="s">
        <v>331</v>
      </c>
      <c r="S28"/>
      <c r="T28"/>
      <c r="U28"/>
      <c r="V28"/>
      <c r="W28" s="179" t="s">
        <v>333</v>
      </c>
      <c r="X28" s="179" t="s">
        <v>331</v>
      </c>
      <c r="Y28" s="179"/>
      <c r="Z28" s="179"/>
      <c r="AA28" s="179"/>
      <c r="AB28"/>
      <c r="AC28" t="s">
        <v>333</v>
      </c>
      <c r="AD28" t="s">
        <v>331</v>
      </c>
      <c r="AE28"/>
      <c r="AF28"/>
      <c r="AG28"/>
      <c r="AH28"/>
      <c r="AJ28" t="s">
        <v>333</v>
      </c>
      <c r="AK28" t="s">
        <v>331</v>
      </c>
      <c r="AL28"/>
      <c r="AM28"/>
      <c r="AN28"/>
    </row>
    <row r="29" spans="5:40" s="60" customFormat="1" x14ac:dyDescent="0.25">
      <c r="E29" s="60" t="s">
        <v>315</v>
      </c>
      <c r="F29">
        <v>90</v>
      </c>
      <c r="G29" t="s">
        <v>336</v>
      </c>
      <c r="H29"/>
      <c r="I29"/>
      <c r="J29"/>
      <c r="K29" s="60" t="s">
        <v>315</v>
      </c>
      <c r="L29">
        <v>36</v>
      </c>
      <c r="M29" t="s">
        <v>336</v>
      </c>
      <c r="N29"/>
      <c r="O29"/>
      <c r="P29"/>
      <c r="Q29" s="60" t="s">
        <v>315</v>
      </c>
      <c r="R29">
        <v>0</v>
      </c>
      <c r="S29" t="s">
        <v>336</v>
      </c>
      <c r="T29"/>
      <c r="U29"/>
      <c r="V29"/>
      <c r="W29" s="182" t="s">
        <v>315</v>
      </c>
      <c r="X29" s="179">
        <v>90</v>
      </c>
      <c r="Y29" s="179" t="s">
        <v>336</v>
      </c>
      <c r="Z29" s="179"/>
      <c r="AA29" s="179"/>
      <c r="AB29"/>
      <c r="AC29" s="60" t="s">
        <v>315</v>
      </c>
      <c r="AD29">
        <v>720</v>
      </c>
      <c r="AE29" t="s">
        <v>336</v>
      </c>
      <c r="AF29"/>
      <c r="AG29"/>
      <c r="AH29"/>
      <c r="AJ29" s="60" t="s">
        <v>315</v>
      </c>
      <c r="AK29">
        <v>15</v>
      </c>
      <c r="AL29" t="s">
        <v>336</v>
      </c>
      <c r="AM29"/>
      <c r="AN29"/>
    </row>
    <row r="30" spans="5:40" s="60" customFormat="1" x14ac:dyDescent="0.25">
      <c r="E30" s="60" t="s">
        <v>311</v>
      </c>
      <c r="F30" s="85">
        <v>30</v>
      </c>
      <c r="G30"/>
      <c r="H30"/>
      <c r="I30"/>
      <c r="J30"/>
      <c r="K30" s="60" t="s">
        <v>311</v>
      </c>
      <c r="L30" s="85">
        <v>12</v>
      </c>
      <c r="M30"/>
      <c r="N30"/>
      <c r="O30"/>
      <c r="P30"/>
      <c r="Q30" s="60" t="s">
        <v>311</v>
      </c>
      <c r="R30" s="85"/>
      <c r="S30"/>
      <c r="T30"/>
      <c r="U30"/>
      <c r="V30"/>
      <c r="W30" s="182" t="s">
        <v>311</v>
      </c>
      <c r="X30" s="200">
        <v>30</v>
      </c>
      <c r="Y30" s="179"/>
      <c r="Z30" s="179"/>
      <c r="AA30" s="179"/>
      <c r="AB30"/>
      <c r="AC30" s="60" t="s">
        <v>311</v>
      </c>
      <c r="AD30" s="85">
        <v>120</v>
      </c>
      <c r="AE30"/>
      <c r="AF30"/>
      <c r="AG30"/>
      <c r="AH30"/>
      <c r="AJ30" s="60" t="s">
        <v>311</v>
      </c>
      <c r="AK30" s="5">
        <v>5</v>
      </c>
      <c r="AL30"/>
      <c r="AM30"/>
      <c r="AN30"/>
    </row>
    <row r="31" spans="5:40" s="60" customFormat="1" x14ac:dyDescent="0.25">
      <c r="E31" s="60" t="s">
        <v>335</v>
      </c>
      <c r="F31" s="86">
        <v>1</v>
      </c>
      <c r="G31"/>
      <c r="H31"/>
      <c r="I31"/>
      <c r="J31"/>
      <c r="K31" s="60" t="s">
        <v>335</v>
      </c>
      <c r="L31" s="86">
        <v>1</v>
      </c>
      <c r="M31"/>
      <c r="N31"/>
      <c r="O31"/>
      <c r="P31"/>
      <c r="Q31" s="60" t="s">
        <v>335</v>
      </c>
      <c r="R31" s="86"/>
      <c r="S31"/>
      <c r="T31"/>
      <c r="U31"/>
      <c r="V31"/>
      <c r="W31" s="182" t="s">
        <v>335</v>
      </c>
      <c r="X31" s="199">
        <v>1</v>
      </c>
      <c r="Y31" s="179"/>
      <c r="Z31" s="179"/>
      <c r="AA31" s="179"/>
      <c r="AB31"/>
      <c r="AC31" s="60" t="s">
        <v>335</v>
      </c>
      <c r="AD31" s="86">
        <v>2</v>
      </c>
      <c r="AE31"/>
      <c r="AF31"/>
      <c r="AG31"/>
      <c r="AH31"/>
      <c r="AJ31" s="60" t="s">
        <v>335</v>
      </c>
      <c r="AK31">
        <v>1</v>
      </c>
      <c r="AL31"/>
      <c r="AM31"/>
      <c r="AN31"/>
    </row>
    <row r="32" spans="5:40" s="60" customFormat="1" x14ac:dyDescent="0.25">
      <c r="E32" s="60" t="s">
        <v>338</v>
      </c>
      <c r="F32" s="58">
        <v>12</v>
      </c>
      <c r="G32"/>
      <c r="H32"/>
      <c r="I32"/>
      <c r="J32"/>
      <c r="K32" s="60" t="s">
        <v>338</v>
      </c>
      <c r="L32" s="58">
        <v>4.8</v>
      </c>
      <c r="M32"/>
      <c r="N32"/>
      <c r="O32"/>
      <c r="P32"/>
      <c r="Q32" s="60" t="s">
        <v>338</v>
      </c>
      <c r="R32" s="87"/>
      <c r="S32"/>
      <c r="T32"/>
      <c r="U32"/>
      <c r="V32"/>
      <c r="W32" s="182" t="s">
        <v>338</v>
      </c>
      <c r="X32" s="201">
        <v>12</v>
      </c>
      <c r="Y32" s="179"/>
      <c r="Z32" s="179"/>
      <c r="AA32" s="179"/>
      <c r="AB32"/>
      <c r="AC32" s="60" t="s">
        <v>338</v>
      </c>
      <c r="AD32" s="87">
        <v>14</v>
      </c>
      <c r="AE32"/>
      <c r="AF32"/>
      <c r="AG32"/>
      <c r="AH32"/>
      <c r="AJ32" s="60" t="s">
        <v>338</v>
      </c>
      <c r="AK32" s="58">
        <v>2</v>
      </c>
      <c r="AL32"/>
      <c r="AM32"/>
      <c r="AN32"/>
    </row>
    <row r="33" spans="5:40" s="60" customFormat="1" x14ac:dyDescent="0.25">
      <c r="E33"/>
      <c r="F33" s="59">
        <v>15258.432000000001</v>
      </c>
      <c r="G33"/>
      <c r="H33"/>
      <c r="I33"/>
      <c r="J33"/>
      <c r="K33"/>
      <c r="L33" s="59">
        <v>6103.3727999999992</v>
      </c>
      <c r="M33"/>
      <c r="N33"/>
      <c r="O33"/>
      <c r="P33"/>
      <c r="Q33"/>
      <c r="R33" s="59">
        <v>0</v>
      </c>
      <c r="S33"/>
      <c r="T33"/>
      <c r="U33"/>
      <c r="V33"/>
      <c r="W33" s="179"/>
      <c r="X33" s="181">
        <v>15258.432000000001</v>
      </c>
      <c r="Y33" s="179"/>
      <c r="Z33" s="179"/>
      <c r="AA33" s="179"/>
      <c r="AB33"/>
      <c r="AC33"/>
      <c r="AD33" s="59">
        <v>17801.504000000001</v>
      </c>
      <c r="AE33"/>
      <c r="AF33"/>
      <c r="AG33"/>
      <c r="AH33"/>
      <c r="AJ33"/>
      <c r="AK33" s="59">
        <v>2543.0719999999997</v>
      </c>
      <c r="AL33"/>
      <c r="AM33"/>
      <c r="AN33"/>
    </row>
    <row r="34" spans="5:40" s="60" customFormat="1" x14ac:dyDescent="0.25">
      <c r="E34"/>
      <c r="F34"/>
      <c r="G34"/>
      <c r="H34"/>
      <c r="I34"/>
      <c r="J34"/>
      <c r="K34"/>
      <c r="L34"/>
      <c r="M34"/>
      <c r="N34"/>
      <c r="O34"/>
      <c r="P34"/>
      <c r="Q34"/>
      <c r="R34"/>
      <c r="S34"/>
      <c r="T34"/>
      <c r="U34"/>
      <c r="V34"/>
      <c r="W34" s="179"/>
      <c r="X34" s="179"/>
      <c r="Y34" s="179"/>
      <c r="Z34" s="179"/>
      <c r="AA34" s="179"/>
      <c r="AB34"/>
      <c r="AC34"/>
      <c r="AD34"/>
      <c r="AE34"/>
      <c r="AF34"/>
      <c r="AG34"/>
      <c r="AH34"/>
      <c r="AJ34"/>
      <c r="AK34"/>
      <c r="AL34"/>
      <c r="AM34"/>
      <c r="AN34"/>
    </row>
    <row r="35" spans="5:40" s="60" customFormat="1" ht="15.75" thickBot="1" x14ac:dyDescent="0.3">
      <c r="E35"/>
      <c r="F35"/>
      <c r="G35"/>
      <c r="H35"/>
      <c r="I35"/>
      <c r="J35"/>
      <c r="K35"/>
      <c r="L35"/>
      <c r="M35"/>
      <c r="N35"/>
      <c r="O35"/>
      <c r="P35"/>
      <c r="Q35"/>
      <c r="R35"/>
      <c r="S35"/>
      <c r="T35"/>
      <c r="U35"/>
      <c r="V35"/>
      <c r="W35" s="179"/>
      <c r="X35" s="179"/>
      <c r="Y35" s="179"/>
      <c r="Z35" s="179"/>
      <c r="AA35" s="179"/>
      <c r="AB35"/>
      <c r="AC35"/>
      <c r="AD35"/>
      <c r="AE35"/>
      <c r="AF35"/>
      <c r="AG35"/>
      <c r="AH35"/>
      <c r="AJ35"/>
      <c r="AK35"/>
      <c r="AL35"/>
      <c r="AM35"/>
      <c r="AN35"/>
    </row>
    <row r="36" spans="5:40" s="60" customFormat="1" ht="15.75" thickBot="1" x14ac:dyDescent="0.3">
      <c r="E36" s="70" t="s">
        <v>334</v>
      </c>
      <c r="F36" s="71">
        <v>27989.999999999996</v>
      </c>
      <c r="G36"/>
      <c r="H36"/>
      <c r="I36"/>
      <c r="J36"/>
      <c r="K36" s="70" t="s">
        <v>334</v>
      </c>
      <c r="L36" s="71">
        <v>27989.999999999996</v>
      </c>
      <c r="M36"/>
      <c r="N36"/>
      <c r="O36"/>
      <c r="P36"/>
      <c r="Q36" s="70" t="s">
        <v>334</v>
      </c>
      <c r="R36" s="71">
        <v>0</v>
      </c>
      <c r="S36"/>
      <c r="T36"/>
      <c r="U36"/>
      <c r="V36"/>
      <c r="W36" s="187" t="s">
        <v>334</v>
      </c>
      <c r="X36" s="186">
        <v>0</v>
      </c>
      <c r="Y36" s="179"/>
      <c r="Z36" s="179"/>
      <c r="AA36" s="179"/>
      <c r="AB36"/>
      <c r="AC36" s="70" t="s">
        <v>334</v>
      </c>
      <c r="AD36" s="71">
        <v>39186</v>
      </c>
      <c r="AE36"/>
      <c r="AF36"/>
      <c r="AG36"/>
      <c r="AH36"/>
      <c r="AJ36" s="70" t="s">
        <v>334</v>
      </c>
      <c r="AK36" s="71">
        <v>0</v>
      </c>
      <c r="AL36"/>
      <c r="AM36"/>
      <c r="AN36"/>
    </row>
    <row r="37" spans="5:40" s="60" customFormat="1" x14ac:dyDescent="0.25">
      <c r="E37" s="21" t="s">
        <v>337</v>
      </c>
      <c r="F37" s="86">
        <v>25</v>
      </c>
      <c r="G37"/>
      <c r="H37"/>
      <c r="I37"/>
      <c r="J37"/>
      <c r="K37" s="21" t="s">
        <v>337</v>
      </c>
      <c r="L37" s="86">
        <v>25</v>
      </c>
      <c r="M37"/>
      <c r="N37"/>
      <c r="O37"/>
      <c r="P37"/>
      <c r="Q37" s="21" t="s">
        <v>337</v>
      </c>
      <c r="R37" s="86"/>
      <c r="S37"/>
      <c r="T37"/>
      <c r="U37"/>
      <c r="V37"/>
      <c r="W37" s="48" t="s">
        <v>337</v>
      </c>
      <c r="X37" s="199"/>
      <c r="Y37" s="179"/>
      <c r="Z37" s="179"/>
      <c r="AA37" s="179"/>
      <c r="AB37"/>
      <c r="AC37" s="21" t="s">
        <v>337</v>
      </c>
      <c r="AD37" s="86">
        <v>35</v>
      </c>
      <c r="AE37"/>
      <c r="AF37"/>
      <c r="AG37"/>
      <c r="AH37"/>
      <c r="AJ37" s="21" t="s">
        <v>337</v>
      </c>
      <c r="AK37">
        <v>0</v>
      </c>
      <c r="AL37"/>
      <c r="AM37"/>
      <c r="AN37"/>
    </row>
    <row r="38" spans="5:40" s="60" customFormat="1" x14ac:dyDescent="0.25">
      <c r="E38"/>
      <c r="F38"/>
      <c r="G38"/>
      <c r="H38"/>
      <c r="I38"/>
      <c r="J38"/>
      <c r="K38"/>
      <c r="L38"/>
      <c r="M38"/>
      <c r="N38"/>
      <c r="O38"/>
      <c r="P38"/>
      <c r="Q38"/>
      <c r="R38"/>
      <c r="S38"/>
      <c r="T38"/>
      <c r="U38"/>
      <c r="V38"/>
      <c r="W38" s="179"/>
      <c r="X38" s="179"/>
      <c r="Y38" s="179"/>
      <c r="Z38" s="179"/>
      <c r="AA38" s="179"/>
      <c r="AB38"/>
      <c r="AC38"/>
      <c r="AD38"/>
      <c r="AE38"/>
      <c r="AF38"/>
      <c r="AG38"/>
      <c r="AH38"/>
      <c r="AJ38"/>
      <c r="AK38"/>
      <c r="AL38"/>
      <c r="AM38"/>
      <c r="AN38"/>
    </row>
    <row r="39" spans="5:40" s="60" customFormat="1" ht="15.75" thickBot="1" x14ac:dyDescent="0.3">
      <c r="E39"/>
      <c r="F39"/>
      <c r="G39"/>
      <c r="H39"/>
      <c r="I39"/>
      <c r="J39"/>
      <c r="K39"/>
      <c r="L39"/>
      <c r="M39"/>
      <c r="N39"/>
      <c r="O39"/>
      <c r="P39"/>
      <c r="Q39"/>
      <c r="R39"/>
      <c r="S39"/>
      <c r="T39"/>
      <c r="U39"/>
      <c r="V39"/>
      <c r="W39" s="179"/>
      <c r="X39" s="179"/>
      <c r="Y39" s="179"/>
      <c r="Z39" s="179"/>
      <c r="AA39" s="179"/>
      <c r="AB39"/>
      <c r="AC39"/>
      <c r="AD39"/>
      <c r="AE39"/>
      <c r="AF39"/>
      <c r="AG39"/>
      <c r="AH39"/>
      <c r="AJ39"/>
      <c r="AK39"/>
      <c r="AL39"/>
      <c r="AM39"/>
      <c r="AN39"/>
    </row>
    <row r="40" spans="5:40" s="60" customFormat="1" ht="15.75" thickBot="1" x14ac:dyDescent="0.3">
      <c r="E40" s="70" t="s">
        <v>339</v>
      </c>
      <c r="F40" s="71">
        <v>10406.000000000004</v>
      </c>
      <c r="G40"/>
      <c r="H40"/>
      <c r="I40"/>
      <c r="J40"/>
      <c r="K40" s="70" t="s">
        <v>339</v>
      </c>
      <c r="L40" s="71">
        <v>5203.0000000000018</v>
      </c>
      <c r="M40"/>
      <c r="N40"/>
      <c r="O40"/>
      <c r="P40"/>
      <c r="Q40" s="70" t="s">
        <v>339</v>
      </c>
      <c r="R40" s="71">
        <v>2601.5000000000009</v>
      </c>
      <c r="S40"/>
      <c r="T40"/>
      <c r="U40"/>
      <c r="V40"/>
      <c r="W40" s="187" t="s">
        <v>339</v>
      </c>
      <c r="X40" s="186">
        <v>2601.5000000000009</v>
      </c>
      <c r="Y40" s="179"/>
      <c r="Z40" s="179"/>
      <c r="AA40" s="179"/>
      <c r="AB40"/>
      <c r="AC40" s="70" t="s">
        <v>339</v>
      </c>
      <c r="AD40" s="71">
        <v>52030.000000000015</v>
      </c>
      <c r="AE40"/>
      <c r="AF40"/>
      <c r="AG40"/>
      <c r="AH40"/>
      <c r="AJ40" s="70" t="s">
        <v>339</v>
      </c>
      <c r="AK40" s="71">
        <v>26015.000000000007</v>
      </c>
      <c r="AL40"/>
      <c r="AM40"/>
      <c r="AN40"/>
    </row>
    <row r="41" spans="5:40" s="60" customFormat="1" x14ac:dyDescent="0.25">
      <c r="E41" s="21" t="s">
        <v>340</v>
      </c>
      <c r="F41" s="86">
        <v>0.2</v>
      </c>
      <c r="G41"/>
      <c r="H41"/>
      <c r="I41"/>
      <c r="J41"/>
      <c r="K41" s="21" t="s">
        <v>340</v>
      </c>
      <c r="L41" s="86">
        <v>0.1</v>
      </c>
      <c r="M41"/>
      <c r="N41"/>
      <c r="O41"/>
      <c r="P41"/>
      <c r="Q41" s="21" t="s">
        <v>340</v>
      </c>
      <c r="R41" s="86">
        <v>0.05</v>
      </c>
      <c r="S41"/>
      <c r="T41"/>
      <c r="U41"/>
      <c r="V41"/>
      <c r="W41" s="48" t="s">
        <v>340</v>
      </c>
      <c r="X41" s="199">
        <v>0.05</v>
      </c>
      <c r="Y41" s="179"/>
      <c r="Z41" s="179"/>
      <c r="AA41" s="179"/>
      <c r="AB41"/>
      <c r="AC41" s="21" t="s">
        <v>340</v>
      </c>
      <c r="AD41" s="86">
        <v>1</v>
      </c>
      <c r="AE41"/>
      <c r="AF41"/>
      <c r="AG41"/>
      <c r="AH41"/>
      <c r="AJ41" s="21" t="s">
        <v>340</v>
      </c>
      <c r="AK41">
        <v>0.5</v>
      </c>
      <c r="AL41"/>
      <c r="AM41"/>
      <c r="AN41"/>
    </row>
    <row r="42" spans="5:40" s="60" customFormat="1" x14ac:dyDescent="0.25">
      <c r="E42"/>
      <c r="F42"/>
      <c r="G42"/>
      <c r="H42"/>
      <c r="I42"/>
      <c r="J42"/>
      <c r="K42"/>
      <c r="L42"/>
      <c r="M42"/>
      <c r="N42"/>
      <c r="O42"/>
      <c r="P42"/>
      <c r="Q42"/>
      <c r="R42"/>
      <c r="S42"/>
      <c r="T42"/>
      <c r="U42"/>
      <c r="V42"/>
      <c r="W42" s="179"/>
      <c r="X42" s="179"/>
      <c r="Y42" s="179"/>
      <c r="Z42" s="179"/>
      <c r="AA42" s="179"/>
      <c r="AB42"/>
      <c r="AC42"/>
      <c r="AD42"/>
      <c r="AE42"/>
      <c r="AF42"/>
      <c r="AG42"/>
      <c r="AH42"/>
      <c r="AJ42"/>
      <c r="AK42"/>
      <c r="AL42"/>
      <c r="AM42"/>
      <c r="AN42"/>
    </row>
    <row r="43" spans="5:40" s="60" customFormat="1" ht="15.75" thickBot="1" x14ac:dyDescent="0.3">
      <c r="E43"/>
      <c r="F43"/>
      <c r="G43"/>
      <c r="H43"/>
      <c r="I43"/>
      <c r="J43"/>
      <c r="K43"/>
      <c r="L43"/>
      <c r="M43"/>
      <c r="N43"/>
      <c r="O43"/>
      <c r="P43"/>
      <c r="Q43"/>
      <c r="R43"/>
      <c r="S43"/>
      <c r="T43"/>
      <c r="U43"/>
      <c r="V43"/>
      <c r="W43" s="179"/>
      <c r="X43" s="179"/>
      <c r="Y43" s="179"/>
      <c r="Z43" s="179"/>
      <c r="AA43" s="179"/>
      <c r="AB43"/>
      <c r="AC43"/>
      <c r="AD43"/>
      <c r="AE43"/>
      <c r="AF43"/>
      <c r="AG43"/>
      <c r="AH43"/>
      <c r="AJ43"/>
      <c r="AK43"/>
      <c r="AL43"/>
      <c r="AM43"/>
      <c r="AN43"/>
    </row>
    <row r="44" spans="5:40" s="60" customFormat="1" ht="15.75" thickBot="1" x14ac:dyDescent="0.3">
      <c r="E44" s="70" t="s">
        <v>322</v>
      </c>
      <c r="F44" s="71">
        <v>41500</v>
      </c>
      <c r="G44"/>
      <c r="H44"/>
      <c r="I44"/>
      <c r="J44"/>
      <c r="K44" s="70" t="s">
        <v>322</v>
      </c>
      <c r="L44" s="71">
        <v>19500</v>
      </c>
      <c r="M44"/>
      <c r="N44"/>
      <c r="O44"/>
      <c r="P44"/>
      <c r="Q44" s="70" t="s">
        <v>322</v>
      </c>
      <c r="R44" s="71">
        <v>0</v>
      </c>
      <c r="S44"/>
      <c r="T44"/>
      <c r="U44"/>
      <c r="V44"/>
      <c r="W44" s="187" t="s">
        <v>322</v>
      </c>
      <c r="X44" s="186">
        <v>5000</v>
      </c>
      <c r="Y44" s="179"/>
      <c r="Z44" s="179"/>
      <c r="AA44" s="179"/>
      <c r="AB44"/>
      <c r="AC44" s="70" t="s">
        <v>322</v>
      </c>
      <c r="AD44" s="71">
        <v>0</v>
      </c>
      <c r="AE44"/>
      <c r="AF44"/>
      <c r="AG44"/>
      <c r="AH44"/>
      <c r="AJ44" s="70" t="s">
        <v>322</v>
      </c>
      <c r="AK44" s="71">
        <v>5000</v>
      </c>
      <c r="AL44"/>
      <c r="AM44"/>
      <c r="AN44"/>
    </row>
    <row r="45" spans="5:40" s="60" customFormat="1" x14ac:dyDescent="0.25">
      <c r="E45" t="s">
        <v>323</v>
      </c>
      <c r="F45" s="86">
        <v>1</v>
      </c>
      <c r="G45" s="21">
        <v>7500</v>
      </c>
      <c r="H45"/>
      <c r="I45"/>
      <c r="J45"/>
      <c r="K45" t="s">
        <v>323</v>
      </c>
      <c r="L45" s="86">
        <v>1</v>
      </c>
      <c r="M45" s="21">
        <v>7500</v>
      </c>
      <c r="N45"/>
      <c r="O45"/>
      <c r="P45"/>
      <c r="Q45" t="s">
        <v>323</v>
      </c>
      <c r="R45" s="86"/>
      <c r="S45" s="21">
        <v>7500</v>
      </c>
      <c r="T45"/>
      <c r="U45"/>
      <c r="V45"/>
      <c r="W45" s="179" t="s">
        <v>323</v>
      </c>
      <c r="X45" s="199"/>
      <c r="Y45" s="48">
        <v>7500</v>
      </c>
      <c r="Z45" s="179"/>
      <c r="AA45" s="179"/>
      <c r="AB45"/>
      <c r="AC45" t="s">
        <v>323</v>
      </c>
      <c r="AD45" s="86"/>
      <c r="AE45" s="21">
        <v>7500</v>
      </c>
      <c r="AF45"/>
      <c r="AG45"/>
      <c r="AH45"/>
      <c r="AJ45" t="s">
        <v>323</v>
      </c>
      <c r="AK45"/>
      <c r="AL45" s="21">
        <v>7500</v>
      </c>
      <c r="AM45"/>
      <c r="AN45"/>
    </row>
    <row r="46" spans="5:40" s="60" customFormat="1" x14ac:dyDescent="0.25">
      <c r="E46" t="s">
        <v>324</v>
      </c>
      <c r="F46" s="86">
        <v>1</v>
      </c>
      <c r="G46" s="21">
        <v>5000</v>
      </c>
      <c r="H46"/>
      <c r="I46"/>
      <c r="J46"/>
      <c r="K46" t="s">
        <v>324</v>
      </c>
      <c r="L46" s="86">
        <v>1</v>
      </c>
      <c r="M46" s="21">
        <v>5000</v>
      </c>
      <c r="N46"/>
      <c r="O46"/>
      <c r="P46"/>
      <c r="Q46" t="s">
        <v>324</v>
      </c>
      <c r="R46" s="86"/>
      <c r="S46" s="21">
        <v>5000</v>
      </c>
      <c r="T46"/>
      <c r="U46"/>
      <c r="V46"/>
      <c r="W46" s="179" t="s">
        <v>324</v>
      </c>
      <c r="X46" s="199"/>
      <c r="Y46" s="48">
        <v>5000</v>
      </c>
      <c r="Z46" s="179"/>
      <c r="AA46" s="179"/>
      <c r="AB46"/>
      <c r="AC46" t="s">
        <v>324</v>
      </c>
      <c r="AD46" s="86"/>
      <c r="AE46" s="21">
        <v>5000</v>
      </c>
      <c r="AF46"/>
      <c r="AG46"/>
      <c r="AH46"/>
      <c r="AJ46" t="s">
        <v>324</v>
      </c>
      <c r="AK46"/>
      <c r="AL46" s="21">
        <v>5000</v>
      </c>
      <c r="AM46"/>
      <c r="AN46"/>
    </row>
    <row r="47" spans="5:40" s="60" customFormat="1" x14ac:dyDescent="0.25">
      <c r="E47" t="s">
        <v>325</v>
      </c>
      <c r="F47" s="86"/>
      <c r="G47" s="21">
        <v>5000</v>
      </c>
      <c r="H47"/>
      <c r="I47"/>
      <c r="J47"/>
      <c r="K47" t="s">
        <v>325</v>
      </c>
      <c r="L47" s="86"/>
      <c r="M47" s="21">
        <v>5000</v>
      </c>
      <c r="N47"/>
      <c r="O47"/>
      <c r="P47"/>
      <c r="Q47" t="s">
        <v>325</v>
      </c>
      <c r="R47" s="86"/>
      <c r="S47" s="21">
        <v>5000</v>
      </c>
      <c r="T47"/>
      <c r="U47"/>
      <c r="V47"/>
      <c r="W47" s="179" t="s">
        <v>325</v>
      </c>
      <c r="X47" s="199">
        <v>1</v>
      </c>
      <c r="Y47" s="48">
        <v>5000</v>
      </c>
      <c r="Z47" s="179"/>
      <c r="AA47" s="179"/>
      <c r="AB47"/>
      <c r="AC47" t="s">
        <v>325</v>
      </c>
      <c r="AD47" s="86"/>
      <c r="AE47" s="21">
        <v>5000</v>
      </c>
      <c r="AF47"/>
      <c r="AG47"/>
      <c r="AH47"/>
      <c r="AJ47" t="s">
        <v>325</v>
      </c>
      <c r="AK47">
        <v>1</v>
      </c>
      <c r="AL47" s="21">
        <v>5000</v>
      </c>
      <c r="AM47"/>
      <c r="AN47"/>
    </row>
    <row r="48" spans="5:40" s="60" customFormat="1" x14ac:dyDescent="0.25">
      <c r="E48" t="s">
        <v>326</v>
      </c>
      <c r="F48" s="86">
        <v>3</v>
      </c>
      <c r="G48" s="21">
        <v>7000</v>
      </c>
      <c r="H48"/>
      <c r="I48"/>
      <c r="J48"/>
      <c r="K48" t="s">
        <v>326</v>
      </c>
      <c r="L48" s="86">
        <v>1</v>
      </c>
      <c r="M48" s="21">
        <v>7000</v>
      </c>
      <c r="N48"/>
      <c r="O48"/>
      <c r="P48"/>
      <c r="Q48" t="s">
        <v>326</v>
      </c>
      <c r="R48" s="86"/>
      <c r="S48" s="21">
        <v>7000</v>
      </c>
      <c r="T48"/>
      <c r="U48"/>
      <c r="V48"/>
      <c r="W48" s="179" t="s">
        <v>326</v>
      </c>
      <c r="X48" s="199"/>
      <c r="Y48" s="48">
        <v>7000</v>
      </c>
      <c r="Z48" s="179"/>
      <c r="AA48" s="179"/>
      <c r="AB48"/>
      <c r="AC48" t="s">
        <v>326</v>
      </c>
      <c r="AD48" s="86"/>
      <c r="AE48" s="21">
        <v>7000</v>
      </c>
      <c r="AF48"/>
      <c r="AG48"/>
      <c r="AH48"/>
      <c r="AJ48" t="s">
        <v>326</v>
      </c>
      <c r="AK48"/>
      <c r="AL48" s="21">
        <v>7000</v>
      </c>
      <c r="AM48"/>
      <c r="AN48"/>
    </row>
    <row r="49" spans="5:40" s="60" customFormat="1" x14ac:dyDescent="0.25">
      <c r="E49" t="s">
        <v>327</v>
      </c>
      <c r="F49" s="86">
        <v>2</v>
      </c>
      <c r="G49" s="21">
        <v>4000</v>
      </c>
      <c r="H49"/>
      <c r="I49"/>
      <c r="J49"/>
      <c r="K49" t="s">
        <v>327</v>
      </c>
      <c r="L49" s="86"/>
      <c r="M49" s="21">
        <v>4000</v>
      </c>
      <c r="N49"/>
      <c r="O49"/>
      <c r="P49"/>
      <c r="Q49" t="s">
        <v>327</v>
      </c>
      <c r="R49" s="86"/>
      <c r="S49" s="21">
        <v>4000</v>
      </c>
      <c r="T49"/>
      <c r="U49"/>
      <c r="V49"/>
      <c r="W49" s="179" t="s">
        <v>327</v>
      </c>
      <c r="X49" s="199"/>
      <c r="Y49" s="48">
        <v>4000</v>
      </c>
      <c r="Z49" s="179"/>
      <c r="AA49" s="179"/>
      <c r="AB49"/>
      <c r="AC49" t="s">
        <v>327</v>
      </c>
      <c r="AD49" s="86"/>
      <c r="AE49" s="21">
        <v>4000</v>
      </c>
      <c r="AF49"/>
      <c r="AG49"/>
      <c r="AH49"/>
      <c r="AJ49" t="s">
        <v>327</v>
      </c>
      <c r="AK49"/>
      <c r="AL49" s="21">
        <v>4000</v>
      </c>
      <c r="AM49"/>
      <c r="AN49"/>
    </row>
    <row r="50" spans="5:40" s="60" customFormat="1" x14ac:dyDescent="0.25">
      <c r="E50"/>
      <c r="F50"/>
      <c r="G50"/>
      <c r="H50"/>
      <c r="I50"/>
      <c r="J50"/>
      <c r="K50"/>
      <c r="L50"/>
      <c r="M50"/>
      <c r="N50"/>
      <c r="O50"/>
      <c r="P50"/>
      <c r="Q50"/>
      <c r="R50"/>
      <c r="S50"/>
      <c r="T50"/>
      <c r="U50"/>
      <c r="V50"/>
      <c r="W50" s="179"/>
      <c r="X50" s="179"/>
      <c r="Y50" s="179"/>
      <c r="Z50" s="179"/>
      <c r="AA50" s="179"/>
      <c r="AB50"/>
      <c r="AC50"/>
      <c r="AD50"/>
      <c r="AE50"/>
      <c r="AF50"/>
      <c r="AG50"/>
      <c r="AH50"/>
      <c r="AJ50"/>
      <c r="AK50"/>
      <c r="AL50"/>
      <c r="AM50"/>
      <c r="AN50"/>
    </row>
    <row r="51" spans="5:40" s="60" customFormat="1" ht="15.75" thickBot="1" x14ac:dyDescent="0.3">
      <c r="E51"/>
      <c r="F51"/>
      <c r="G51"/>
      <c r="H51"/>
      <c r="I51"/>
      <c r="J51"/>
      <c r="K51"/>
      <c r="L51"/>
      <c r="M51"/>
      <c r="N51"/>
      <c r="O51"/>
      <c r="P51"/>
      <c r="Q51"/>
      <c r="R51"/>
      <c r="S51"/>
      <c r="T51"/>
      <c r="U51"/>
      <c r="V51"/>
      <c r="W51" s="179"/>
      <c r="X51" s="179"/>
      <c r="Y51" s="179"/>
      <c r="Z51" s="179"/>
      <c r="AA51" s="179"/>
      <c r="AB51"/>
      <c r="AC51"/>
      <c r="AD51"/>
      <c r="AE51"/>
      <c r="AF51"/>
      <c r="AG51"/>
      <c r="AH51"/>
      <c r="AJ51"/>
      <c r="AK51"/>
      <c r="AL51"/>
      <c r="AM51"/>
      <c r="AN51"/>
    </row>
    <row r="52" spans="5:40" s="60" customFormat="1" ht="15.75" thickBot="1" x14ac:dyDescent="0.3">
      <c r="E52" s="70" t="s">
        <v>343</v>
      </c>
      <c r="F52" s="71">
        <v>64000</v>
      </c>
      <c r="G52"/>
      <c r="H52"/>
      <c r="I52"/>
      <c r="J52"/>
      <c r="K52" s="70" t="s">
        <v>343</v>
      </c>
      <c r="L52" s="71">
        <v>64000</v>
      </c>
      <c r="M52"/>
      <c r="N52"/>
      <c r="O52"/>
      <c r="P52"/>
      <c r="Q52" s="70" t="s">
        <v>343</v>
      </c>
      <c r="R52" s="71">
        <v>0</v>
      </c>
      <c r="S52"/>
      <c r="T52"/>
      <c r="U52"/>
      <c r="V52"/>
      <c r="W52" s="187" t="s">
        <v>343</v>
      </c>
      <c r="X52" s="186">
        <v>0</v>
      </c>
      <c r="Y52" s="179"/>
      <c r="Z52" s="179"/>
      <c r="AA52" s="179"/>
      <c r="AB52"/>
      <c r="AC52" s="70" t="s">
        <v>343</v>
      </c>
      <c r="AD52" s="71">
        <v>64000</v>
      </c>
      <c r="AE52"/>
      <c r="AF52"/>
      <c r="AG52"/>
      <c r="AH52"/>
      <c r="AJ52" s="70" t="s">
        <v>343</v>
      </c>
      <c r="AK52" s="71">
        <v>0</v>
      </c>
      <c r="AL52"/>
      <c r="AM52"/>
      <c r="AN52"/>
    </row>
    <row r="53" spans="5:40" s="60" customFormat="1" x14ac:dyDescent="0.25">
      <c r="E53" t="s">
        <v>344</v>
      </c>
      <c r="F53">
        <v>1</v>
      </c>
      <c r="G53" s="21">
        <v>24000</v>
      </c>
      <c r="H53"/>
      <c r="I53"/>
      <c r="J53"/>
      <c r="K53" t="s">
        <v>344</v>
      </c>
      <c r="L53">
        <v>1</v>
      </c>
      <c r="M53" s="21">
        <v>24000</v>
      </c>
      <c r="N53"/>
      <c r="O53"/>
      <c r="P53"/>
      <c r="Q53" t="s">
        <v>344</v>
      </c>
      <c r="R53"/>
      <c r="S53" s="21">
        <v>24000</v>
      </c>
      <c r="T53"/>
      <c r="U53"/>
      <c r="V53"/>
      <c r="W53" s="179" t="s">
        <v>344</v>
      </c>
      <c r="X53" s="179"/>
      <c r="Y53" s="48">
        <v>24000</v>
      </c>
      <c r="Z53" s="179"/>
      <c r="AA53" s="179"/>
      <c r="AB53"/>
      <c r="AC53" t="s">
        <v>344</v>
      </c>
      <c r="AD53">
        <v>1</v>
      </c>
      <c r="AE53" s="21">
        <v>24000</v>
      </c>
      <c r="AF53"/>
      <c r="AG53"/>
      <c r="AH53"/>
      <c r="AJ53" t="s">
        <v>344</v>
      </c>
      <c r="AK53">
        <v>0</v>
      </c>
      <c r="AL53" s="21">
        <v>24000</v>
      </c>
      <c r="AM53"/>
      <c r="AN53"/>
    </row>
    <row r="54" spans="5:40" s="60" customFormat="1" x14ac:dyDescent="0.25">
      <c r="E54" t="s">
        <v>345</v>
      </c>
      <c r="F54">
        <v>1</v>
      </c>
      <c r="G54" s="21">
        <v>40000</v>
      </c>
      <c r="H54"/>
      <c r="I54"/>
      <c r="J54"/>
      <c r="K54" t="s">
        <v>345</v>
      </c>
      <c r="L54">
        <v>1</v>
      </c>
      <c r="M54" s="21">
        <v>40000</v>
      </c>
      <c r="N54"/>
      <c r="O54"/>
      <c r="P54"/>
      <c r="Q54" t="s">
        <v>345</v>
      </c>
      <c r="R54"/>
      <c r="S54" s="21">
        <v>40000</v>
      </c>
      <c r="T54"/>
      <c r="U54"/>
      <c r="V54"/>
      <c r="W54" s="179" t="s">
        <v>345</v>
      </c>
      <c r="X54" s="179"/>
      <c r="Y54" s="48">
        <v>40000</v>
      </c>
      <c r="Z54" s="179"/>
      <c r="AA54" s="179"/>
      <c r="AB54"/>
      <c r="AC54" t="s">
        <v>345</v>
      </c>
      <c r="AD54">
        <v>1</v>
      </c>
      <c r="AE54" s="21">
        <v>40000</v>
      </c>
      <c r="AF54"/>
      <c r="AG54"/>
      <c r="AH54"/>
      <c r="AJ54" t="s">
        <v>345</v>
      </c>
      <c r="AK54">
        <v>0</v>
      </c>
      <c r="AL54" s="21">
        <v>40000</v>
      </c>
      <c r="AM54"/>
      <c r="AN54"/>
    </row>
    <row r="55" spans="5:40" s="60" customFormat="1" ht="15.75" thickBot="1" x14ac:dyDescent="0.3">
      <c r="E55"/>
      <c r="F55"/>
      <c r="G55"/>
      <c r="H55"/>
      <c r="I55"/>
      <c r="J55"/>
      <c r="K55"/>
      <c r="L55"/>
      <c r="M55"/>
      <c r="N55"/>
      <c r="O55"/>
      <c r="P55"/>
      <c r="Q55"/>
      <c r="R55"/>
      <c r="S55"/>
      <c r="T55"/>
      <c r="U55"/>
      <c r="V55"/>
      <c r="W55" s="179"/>
      <c r="X55" s="179"/>
      <c r="Y55" s="179"/>
      <c r="Z55" s="179"/>
      <c r="AA55" s="179"/>
      <c r="AB55"/>
      <c r="AC55"/>
      <c r="AD55"/>
      <c r="AE55"/>
      <c r="AF55"/>
      <c r="AG55"/>
      <c r="AH55"/>
      <c r="AJ55"/>
      <c r="AK55"/>
      <c r="AL55"/>
      <c r="AM55"/>
      <c r="AN55"/>
    </row>
    <row r="56" spans="5:40" s="60" customFormat="1" ht="15.75" thickBot="1" x14ac:dyDescent="0.3">
      <c r="E56" s="70" t="s">
        <v>347</v>
      </c>
      <c r="F56" s="71">
        <v>20000</v>
      </c>
      <c r="G56"/>
      <c r="H56"/>
      <c r="I56"/>
      <c r="J56"/>
      <c r="K56" s="70" t="s">
        <v>347</v>
      </c>
      <c r="L56" s="71">
        <v>20000</v>
      </c>
      <c r="M56"/>
      <c r="N56"/>
      <c r="O56"/>
      <c r="P56"/>
      <c r="Q56" s="70" t="s">
        <v>347</v>
      </c>
      <c r="R56" s="71">
        <v>20000</v>
      </c>
      <c r="S56"/>
      <c r="T56"/>
      <c r="U56"/>
      <c r="V56"/>
      <c r="W56" s="187" t="s">
        <v>347</v>
      </c>
      <c r="X56" s="186">
        <v>20000</v>
      </c>
      <c r="Y56" s="179"/>
      <c r="Z56" s="179"/>
      <c r="AA56" s="179"/>
      <c r="AB56"/>
      <c r="AC56" s="70" t="s">
        <v>347</v>
      </c>
      <c r="AD56" s="71">
        <v>20000</v>
      </c>
      <c r="AE56"/>
      <c r="AF56"/>
      <c r="AG56"/>
      <c r="AH56"/>
      <c r="AJ56" s="70" t="s">
        <v>347</v>
      </c>
      <c r="AK56" s="71">
        <v>20000</v>
      </c>
      <c r="AL56"/>
      <c r="AM56"/>
      <c r="AN56"/>
    </row>
    <row r="57" spans="5:40" ht="15.75" thickBot="1" x14ac:dyDescent="0.3"/>
    <row r="58" spans="5:40" ht="15.75" thickBot="1" x14ac:dyDescent="0.3">
      <c r="AJ58" s="70" t="s">
        <v>433</v>
      </c>
      <c r="AK58" s="71"/>
      <c r="AL58" s="105">
        <v>300000</v>
      </c>
      <c r="AM58" s="71">
        <v>300000</v>
      </c>
    </row>
    <row r="59" spans="5:40" x14ac:dyDescent="0.25">
      <c r="AJ59" s="60" t="s">
        <v>434</v>
      </c>
      <c r="AK59">
        <v>2</v>
      </c>
    </row>
    <row r="60" spans="5:40" ht="15.75" thickBot="1" x14ac:dyDescent="0.3"/>
    <row r="61" spans="5:40" ht="15.75" thickBot="1" x14ac:dyDescent="0.3">
      <c r="E61" s="70" t="s">
        <v>412</v>
      </c>
      <c r="F61" s="71"/>
      <c r="K61" s="70" t="s">
        <v>412</v>
      </c>
      <c r="L61" s="71"/>
      <c r="Q61" s="70" t="s">
        <v>412</v>
      </c>
      <c r="R61" s="71"/>
      <c r="W61" s="187" t="s">
        <v>412</v>
      </c>
      <c r="X61" s="186"/>
      <c r="AC61" s="70" t="s">
        <v>412</v>
      </c>
      <c r="AD61" s="71"/>
    </row>
    <row r="62" spans="5:40" x14ac:dyDescent="0.25">
      <c r="G62">
        <v>687.95</v>
      </c>
      <c r="M62">
        <v>687.95</v>
      </c>
      <c r="S62">
        <v>687.95</v>
      </c>
      <c r="Y62" s="179">
        <v>687.95</v>
      </c>
      <c r="AE62">
        <v>687.95</v>
      </c>
    </row>
    <row r="63" spans="5:40" x14ac:dyDescent="0.25">
      <c r="E63" t="s">
        <v>420</v>
      </c>
      <c r="F63">
        <v>27</v>
      </c>
      <c r="G63">
        <v>9.73</v>
      </c>
      <c r="K63" t="s">
        <v>420</v>
      </c>
      <c r="L63">
        <v>0</v>
      </c>
      <c r="M63">
        <v>9.73</v>
      </c>
      <c r="Q63" t="s">
        <v>420</v>
      </c>
      <c r="R63">
        <v>0</v>
      </c>
      <c r="S63">
        <v>9.73</v>
      </c>
      <c r="W63" s="179" t="s">
        <v>420</v>
      </c>
      <c r="X63" s="179">
        <v>0</v>
      </c>
      <c r="Y63" s="179">
        <v>9.73</v>
      </c>
      <c r="AC63" t="s">
        <v>420</v>
      </c>
      <c r="AD63">
        <v>0</v>
      </c>
      <c r="AE63">
        <v>9.73</v>
      </c>
    </row>
    <row r="64" spans="5:40" x14ac:dyDescent="0.25">
      <c r="E64" t="s">
        <v>421</v>
      </c>
      <c r="F64" s="107">
        <v>5</v>
      </c>
      <c r="G64">
        <v>14.51</v>
      </c>
      <c r="H64" t="s">
        <v>445</v>
      </c>
      <c r="K64" t="s">
        <v>421</v>
      </c>
      <c r="L64" s="107"/>
      <c r="M64">
        <v>14.51</v>
      </c>
      <c r="N64" t="s">
        <v>445</v>
      </c>
      <c r="Q64" t="s">
        <v>421</v>
      </c>
      <c r="R64" s="107"/>
      <c r="S64">
        <v>14.51</v>
      </c>
      <c r="T64" t="s">
        <v>445</v>
      </c>
      <c r="W64" s="179" t="s">
        <v>421</v>
      </c>
      <c r="X64" s="202"/>
      <c r="Y64" s="179">
        <v>14.51</v>
      </c>
      <c r="Z64" s="179" t="s">
        <v>445</v>
      </c>
      <c r="AC64" t="s">
        <v>421</v>
      </c>
      <c r="AD64" s="107"/>
      <c r="AE64">
        <v>14.51</v>
      </c>
      <c r="AF64" t="s">
        <v>445</v>
      </c>
    </row>
    <row r="65" spans="5:31" x14ac:dyDescent="0.25">
      <c r="E65" t="s">
        <v>422</v>
      </c>
      <c r="F65" s="107">
        <v>2.2000000000000002</v>
      </c>
      <c r="G65">
        <v>-45.3</v>
      </c>
      <c r="K65" t="s">
        <v>422</v>
      </c>
      <c r="L65" s="107"/>
      <c r="M65">
        <v>-45.3</v>
      </c>
      <c r="Q65" t="s">
        <v>422</v>
      </c>
      <c r="R65" s="107"/>
      <c r="S65">
        <v>-45.3</v>
      </c>
      <c r="W65" s="179" t="s">
        <v>422</v>
      </c>
      <c r="X65" s="202"/>
      <c r="Y65" s="179">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s="179" t="s">
        <v>419</v>
      </c>
      <c r="X66" s="179">
        <v>3110.3999999999992</v>
      </c>
      <c r="Y66" s="179">
        <v>0.04</v>
      </c>
      <c r="AC66" t="s">
        <v>419</v>
      </c>
      <c r="AD66">
        <v>3110.3999999999992</v>
      </c>
      <c r="AE66">
        <v>0.04</v>
      </c>
    </row>
    <row r="67" spans="5:31" x14ac:dyDescent="0.25">
      <c r="E67" t="s">
        <v>423</v>
      </c>
      <c r="F67" s="99">
        <v>-1.8518518518518823E-2</v>
      </c>
      <c r="K67" t="s">
        <v>423</v>
      </c>
      <c r="L67" s="99">
        <v>1</v>
      </c>
      <c r="Q67" t="s">
        <v>423</v>
      </c>
      <c r="R67" s="99">
        <v>1</v>
      </c>
      <c r="W67" s="179" t="s">
        <v>423</v>
      </c>
      <c r="X67" s="203">
        <v>1</v>
      </c>
      <c r="AC67" t="s">
        <v>423</v>
      </c>
      <c r="AD67" s="99">
        <v>1</v>
      </c>
    </row>
    <row r="68" spans="5:31" x14ac:dyDescent="0.25">
      <c r="E68" t="s">
        <v>417</v>
      </c>
      <c r="F68">
        <v>270</v>
      </c>
      <c r="K68" t="s">
        <v>417</v>
      </c>
      <c r="L68">
        <v>0</v>
      </c>
      <c r="Q68" t="s">
        <v>417</v>
      </c>
      <c r="R68">
        <v>0</v>
      </c>
      <c r="W68" s="179" t="s">
        <v>417</v>
      </c>
      <c r="X68" s="179">
        <v>0</v>
      </c>
      <c r="AC68" t="s">
        <v>417</v>
      </c>
      <c r="AD68">
        <v>0</v>
      </c>
    </row>
    <row r="70" spans="5:31" x14ac:dyDescent="0.25">
      <c r="E70" t="s">
        <v>424</v>
      </c>
      <c r="F70">
        <v>77.440000000000012</v>
      </c>
      <c r="G70" s="100"/>
      <c r="K70" t="s">
        <v>424</v>
      </c>
      <c r="L70">
        <v>0</v>
      </c>
      <c r="M70" s="100"/>
      <c r="Q70" t="s">
        <v>424</v>
      </c>
      <c r="R70">
        <v>0</v>
      </c>
      <c r="S70" s="100"/>
      <c r="W70" s="179" t="s">
        <v>424</v>
      </c>
      <c r="X70" s="179">
        <v>0</v>
      </c>
      <c r="Y70" s="204"/>
      <c r="AC70" t="s">
        <v>424</v>
      </c>
      <c r="AD70">
        <v>0</v>
      </c>
      <c r="AE70" s="100"/>
    </row>
    <row r="72" spans="5:31" x14ac:dyDescent="0.25">
      <c r="F72" t="s">
        <v>425</v>
      </c>
      <c r="G72" t="s">
        <v>428</v>
      </c>
      <c r="L72" t="s">
        <v>425</v>
      </c>
      <c r="M72" t="s">
        <v>428</v>
      </c>
      <c r="R72" t="s">
        <v>425</v>
      </c>
      <c r="S72" t="s">
        <v>428</v>
      </c>
      <c r="X72" s="179" t="s">
        <v>425</v>
      </c>
      <c r="Y72" s="179" t="s">
        <v>428</v>
      </c>
      <c r="AD72" t="s">
        <v>425</v>
      </c>
      <c r="AE72" t="s">
        <v>428</v>
      </c>
    </row>
    <row r="73" spans="5:31" x14ac:dyDescent="0.25">
      <c r="F73">
        <v>1105.53024</v>
      </c>
      <c r="G73">
        <v>370.98041599999999</v>
      </c>
      <c r="L73">
        <v>1101</v>
      </c>
      <c r="M73">
        <v>367</v>
      </c>
      <c r="R73">
        <v>1101</v>
      </c>
      <c r="S73">
        <v>367</v>
      </c>
      <c r="X73" s="179">
        <v>1101</v>
      </c>
      <c r="Y73" s="179">
        <v>367</v>
      </c>
      <c r="AD73">
        <v>1101</v>
      </c>
      <c r="AE73">
        <v>367</v>
      </c>
    </row>
    <row r="74" spans="5:31" x14ac:dyDescent="0.25">
      <c r="F74" s="100">
        <v>1105530.24</v>
      </c>
      <c r="G74" s="100">
        <v>370980.41599999997</v>
      </c>
      <c r="L74" s="100">
        <v>1101000</v>
      </c>
      <c r="M74" s="100">
        <v>367000</v>
      </c>
      <c r="R74" s="100">
        <v>1101000</v>
      </c>
      <c r="S74" s="100">
        <v>367000</v>
      </c>
      <c r="X74" s="204">
        <v>1101000</v>
      </c>
      <c r="Y74" s="204">
        <v>367000</v>
      </c>
      <c r="AD74" s="100">
        <v>1101000</v>
      </c>
      <c r="AE74" s="100">
        <v>367000</v>
      </c>
    </row>
    <row r="75" spans="5:31" x14ac:dyDescent="0.25">
      <c r="E75" s="21"/>
      <c r="K75" s="21"/>
      <c r="Q75" s="21"/>
      <c r="W75" s="48"/>
      <c r="AC75" s="21"/>
    </row>
    <row r="76" spans="5:31" x14ac:dyDescent="0.25">
      <c r="E76" t="s">
        <v>431</v>
      </c>
      <c r="F76" s="13">
        <v>76.202797172305878</v>
      </c>
      <c r="K76" t="s">
        <v>431</v>
      </c>
      <c r="L76" s="13">
        <v>76.202797172305878</v>
      </c>
      <c r="Q76" t="s">
        <v>431</v>
      </c>
      <c r="R76" s="13">
        <v>76.202797172305878</v>
      </c>
      <c r="W76" s="179" t="s">
        <v>431</v>
      </c>
      <c r="X76" s="179">
        <v>76.202797172305878</v>
      </c>
      <c r="AC76" t="s">
        <v>431</v>
      </c>
      <c r="AD76" s="13">
        <v>76.202797172305878</v>
      </c>
    </row>
    <row r="78" spans="5:31" x14ac:dyDescent="0.25">
      <c r="E78" s="110" t="s">
        <v>443</v>
      </c>
      <c r="F78" s="111">
        <v>1947975.2064657062</v>
      </c>
      <c r="G78" s="111">
        <v>653677.86995345645</v>
      </c>
      <c r="K78" s="110" t="s">
        <v>443</v>
      </c>
      <c r="L78" s="111">
        <v>1939992.7968670877</v>
      </c>
      <c r="M78" s="111">
        <v>646664.26562236249</v>
      </c>
      <c r="Q78" s="110" t="s">
        <v>443</v>
      </c>
      <c r="R78" s="111">
        <v>1939992.7968670877</v>
      </c>
      <c r="S78" s="111">
        <v>646664.26562236249</v>
      </c>
      <c r="W78" s="179" t="s">
        <v>443</v>
      </c>
      <c r="X78" s="205">
        <v>1939992.7968670877</v>
      </c>
      <c r="Y78" s="205">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s="179" t="s">
        <v>426</v>
      </c>
      <c r="X80" s="48">
        <v>173079.18908440002</v>
      </c>
      <c r="Y80" s="179" t="s">
        <v>427</v>
      </c>
      <c r="AC80" t="s">
        <v>426</v>
      </c>
      <c r="AD80" s="21">
        <v>173079.18908440002</v>
      </c>
      <c r="AE80" t="s">
        <v>427</v>
      </c>
    </row>
    <row r="81" spans="5:31" x14ac:dyDescent="0.25">
      <c r="E81" t="s">
        <v>428</v>
      </c>
      <c r="F81" s="111">
        <v>380774.21598568006</v>
      </c>
      <c r="G81" s="111">
        <v>670934.81947768573</v>
      </c>
      <c r="K81" t="s">
        <v>428</v>
      </c>
      <c r="L81" s="111">
        <v>0</v>
      </c>
      <c r="M81" s="111">
        <v>0</v>
      </c>
      <c r="Q81" t="s">
        <v>428</v>
      </c>
      <c r="R81" s="111">
        <v>0</v>
      </c>
      <c r="S81" s="111">
        <v>0</v>
      </c>
      <c r="W81" s="179" t="s">
        <v>428</v>
      </c>
      <c r="X81" s="205">
        <v>0</v>
      </c>
      <c r="Y81" s="205">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s="179" t="s">
        <v>426</v>
      </c>
      <c r="X84" s="206">
        <v>164044.91836314779</v>
      </c>
      <c r="Y84" s="179" t="s">
        <v>427</v>
      </c>
      <c r="AC84" t="s">
        <v>426</v>
      </c>
      <c r="AD84" s="103">
        <v>164044.91836314779</v>
      </c>
      <c r="AE84" t="s">
        <v>427</v>
      </c>
    </row>
    <row r="85" spans="5:31" x14ac:dyDescent="0.25">
      <c r="E85" t="s">
        <v>429</v>
      </c>
      <c r="F85" s="111">
        <v>360898.82039892516</v>
      </c>
      <c r="G85" s="112">
        <v>635913.81650476251</v>
      </c>
      <c r="K85" t="s">
        <v>429</v>
      </c>
      <c r="L85" s="111">
        <v>0</v>
      </c>
      <c r="M85" s="112">
        <v>0</v>
      </c>
      <c r="Q85" t="s">
        <v>429</v>
      </c>
      <c r="R85" s="111">
        <v>0</v>
      </c>
      <c r="S85" s="112">
        <v>0</v>
      </c>
      <c r="W85" s="179" t="s">
        <v>429</v>
      </c>
      <c r="X85" s="205">
        <v>0</v>
      </c>
      <c r="Y85" s="207">
        <v>0</v>
      </c>
      <c r="AC85" t="s">
        <v>429</v>
      </c>
      <c r="AD85" s="111">
        <v>0</v>
      </c>
      <c r="AE85" s="112">
        <v>0</v>
      </c>
    </row>
    <row r="89" spans="5:31" x14ac:dyDescent="0.25">
      <c r="L89">
        <v>2.4138888888888892</v>
      </c>
      <c r="R89">
        <v>2.4138888888888892</v>
      </c>
      <c r="X89" s="179">
        <v>2.4138888888888892</v>
      </c>
      <c r="AD89">
        <v>2.4138888888888892</v>
      </c>
    </row>
    <row r="91" spans="5:31" x14ac:dyDescent="0.25">
      <c r="R91">
        <v>96.86</v>
      </c>
      <c r="X91" s="179">
        <v>111.47</v>
      </c>
      <c r="AD91">
        <v>111.47</v>
      </c>
    </row>
    <row r="92" spans="5:31" x14ac:dyDescent="0.25">
      <c r="R92">
        <v>1.6143333333333334</v>
      </c>
      <c r="X92" s="179">
        <v>1.8578333333333332</v>
      </c>
      <c r="AD92">
        <v>1.8578333333333332</v>
      </c>
    </row>
    <row r="93" spans="5:31" x14ac:dyDescent="0.25">
      <c r="R93">
        <v>2.6905555555555556</v>
      </c>
      <c r="X93" s="179">
        <v>3.0963888888888889</v>
      </c>
      <c r="AD93">
        <v>3.0963888888888889</v>
      </c>
    </row>
  </sheetData>
  <conditionalFormatting sqref="AD67">
    <cfRule type="cellIs" dxfId="207" priority="9" operator="lessThan">
      <formula>-0.05</formula>
    </cfRule>
    <cfRule type="cellIs" dxfId="206" priority="10" operator="greaterThan">
      <formula>0.05</formula>
    </cfRule>
  </conditionalFormatting>
  <conditionalFormatting sqref="F67">
    <cfRule type="cellIs" dxfId="205" priority="7" operator="lessThan">
      <formula>-0.05</formula>
    </cfRule>
    <cfRule type="cellIs" dxfId="204" priority="8" operator="greaterThan">
      <formula>0.05</formula>
    </cfRule>
  </conditionalFormatting>
  <conditionalFormatting sqref="L67">
    <cfRule type="cellIs" dxfId="203" priority="5" operator="lessThan">
      <formula>-0.05</formula>
    </cfRule>
    <cfRule type="cellIs" dxfId="202" priority="6" operator="greaterThan">
      <formula>0.05</formula>
    </cfRule>
  </conditionalFormatting>
  <conditionalFormatting sqref="R67">
    <cfRule type="cellIs" dxfId="201" priority="3" operator="lessThan">
      <formula>-0.05</formula>
    </cfRule>
    <cfRule type="cellIs" dxfId="200" priority="4" operator="greaterThan">
      <formula>0.05</formula>
    </cfRule>
  </conditionalFormatting>
  <conditionalFormatting sqref="X67">
    <cfRule type="cellIs" dxfId="199" priority="1" operator="lessThan">
      <formula>-0.05</formula>
    </cfRule>
    <cfRule type="cellIs" dxfId="198"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A55" zoomScale="85" zoomScaleNormal="85" workbookViewId="0">
      <selection activeCell="C97" sqref="C97"/>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9</v>
      </c>
      <c r="E8" s="15" t="s">
        <v>11</v>
      </c>
      <c r="F8">
        <v>1.2</v>
      </c>
      <c r="G8" s="9" t="s">
        <v>28</v>
      </c>
      <c r="H8" s="9"/>
      <c r="L8" s="48"/>
      <c r="P8" t="s">
        <v>552</v>
      </c>
    </row>
    <row r="9" spans="3:34" x14ac:dyDescent="0.25">
      <c r="C9" s="65">
        <v>22</v>
      </c>
      <c r="D9" s="1" t="s">
        <v>0</v>
      </c>
      <c r="E9" s="16">
        <v>1.1999999999999999E-3</v>
      </c>
      <c r="F9" s="6" t="s">
        <v>3</v>
      </c>
      <c r="G9" s="10" t="s">
        <v>2</v>
      </c>
      <c r="H9" s="61"/>
      <c r="I9" s="64" t="s">
        <v>316</v>
      </c>
      <c r="J9">
        <v>4.3199999999999994</v>
      </c>
      <c r="L9" s="48"/>
      <c r="P9" t="s">
        <v>553</v>
      </c>
      <c r="Q9">
        <v>1.3</v>
      </c>
      <c r="R9">
        <v>4.6800000000000006</v>
      </c>
    </row>
    <row r="10" spans="3:34" x14ac:dyDescent="0.25">
      <c r="C10" s="65"/>
      <c r="D10" s="2" t="s">
        <v>1</v>
      </c>
      <c r="E10" s="14">
        <v>0.5</v>
      </c>
      <c r="F10" s="7" t="s">
        <v>4</v>
      </c>
      <c r="G10" s="11">
        <v>5.5293081310090968E-2</v>
      </c>
      <c r="H10" s="62"/>
      <c r="I10">
        <v>3110.3999999999992</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3.909811274706447E-2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455</v>
      </c>
      <c r="F15" s="114"/>
      <c r="G15" s="74">
        <v>169786.36560000002</v>
      </c>
      <c r="H15" s="71">
        <v>187000</v>
      </c>
      <c r="I15" s="21"/>
      <c r="J15" s="21"/>
      <c r="K15" s="113" t="s">
        <v>456</v>
      </c>
      <c r="L15" s="114"/>
      <c r="M15" s="74">
        <v>199377.48800000001</v>
      </c>
      <c r="N15" s="71">
        <v>220000</v>
      </c>
      <c r="O15" s="21"/>
      <c r="P15" s="21"/>
      <c r="Q15" s="113"/>
      <c r="R15" s="114"/>
      <c r="S15" s="74">
        <v>186449.6</v>
      </c>
      <c r="T15" s="71">
        <v>206000</v>
      </c>
      <c r="U15" s="21"/>
      <c r="V15" s="21"/>
      <c r="W15" s="113" t="s">
        <v>516</v>
      </c>
      <c r="X15" s="114"/>
      <c r="Y15" s="74">
        <v>22601.5</v>
      </c>
      <c r="Z15" s="71">
        <v>25000</v>
      </c>
      <c r="AA15" s="21"/>
      <c r="AB15" s="21"/>
      <c r="AC15" s="113" t="s">
        <v>514</v>
      </c>
      <c r="AD15" s="114"/>
      <c r="AE15" s="74">
        <v>25000</v>
      </c>
      <c r="AF15" s="71">
        <v>28000</v>
      </c>
      <c r="AG15" s="21"/>
      <c r="AH15" s="21"/>
    </row>
    <row r="16" spans="3:34" s="60" customFormat="1" ht="15.75" customHeight="1" thickBot="1" x14ac:dyDescent="0.3">
      <c r="E16"/>
      <c r="F16"/>
      <c r="G16" s="21">
        <v>1904096.7742493525</v>
      </c>
      <c r="H16" s="71">
        <v>2095000</v>
      </c>
      <c r="I16" t="s">
        <v>442</v>
      </c>
      <c r="J16"/>
      <c r="K16"/>
      <c r="L16"/>
      <c r="M16" s="21">
        <v>199377.48800000001</v>
      </c>
      <c r="N16" s="71">
        <v>220000</v>
      </c>
      <c r="O16" t="s">
        <v>442</v>
      </c>
      <c r="P16"/>
      <c r="Q16"/>
      <c r="R16"/>
      <c r="S16" s="21">
        <v>186449.6</v>
      </c>
      <c r="T16" s="71">
        <v>206000</v>
      </c>
      <c r="U16" t="s">
        <v>442</v>
      </c>
      <c r="V16"/>
      <c r="W16"/>
      <c r="X16"/>
      <c r="Y16" s="21">
        <v>22601.5</v>
      </c>
      <c r="Z16" s="71">
        <v>25000</v>
      </c>
      <c r="AA16" t="s">
        <v>442</v>
      </c>
      <c r="AB16"/>
      <c r="AC16"/>
      <c r="AD16"/>
      <c r="AE16" s="21">
        <v>25000</v>
      </c>
      <c r="AF16" s="71">
        <v>28000</v>
      </c>
      <c r="AG16" t="s">
        <v>442</v>
      </c>
      <c r="AH16"/>
    </row>
    <row r="17" spans="5:34" s="60" customFormat="1" ht="15.75" thickBot="1" x14ac:dyDescent="0.3">
      <c r="E17" s="70" t="s">
        <v>328</v>
      </c>
      <c r="F17" s="71">
        <v>8505.4504000000015</v>
      </c>
      <c r="G17"/>
      <c r="H17"/>
      <c r="I17"/>
      <c r="J17"/>
      <c r="K17" s="70" t="s">
        <v>328</v>
      </c>
      <c r="L17" s="71">
        <v>34021.801600000006</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0.2</v>
      </c>
      <c r="G18" s="2" t="s">
        <v>299</v>
      </c>
      <c r="H18" s="3" t="s">
        <v>300</v>
      </c>
      <c r="I18" s="57" t="s">
        <v>314</v>
      </c>
      <c r="J18" s="52"/>
      <c r="K18" s="69" t="s">
        <v>61</v>
      </c>
      <c r="L18" s="23">
        <v>0.8</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6.666666666666667</v>
      </c>
      <c r="H19" s="56">
        <v>1.3333333333333335</v>
      </c>
      <c r="I19" s="120">
        <v>4</v>
      </c>
      <c r="J19" s="53"/>
      <c r="K19" t="s">
        <v>341</v>
      </c>
      <c r="L19" s="72">
        <v>75</v>
      </c>
      <c r="M19" s="55">
        <v>26.666666666666668</v>
      </c>
      <c r="N19" s="56">
        <v>5.3333333333333339</v>
      </c>
      <c r="O19" s="23">
        <v>16</v>
      </c>
      <c r="P19" s="53"/>
      <c r="Q19" t="s">
        <v>341</v>
      </c>
      <c r="R19" s="72">
        <v>75</v>
      </c>
      <c r="S19" s="55">
        <v>0</v>
      </c>
      <c r="T19" s="56">
        <v>0</v>
      </c>
      <c r="U19" s="23">
        <v>0</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118">
        <v>39.35</v>
      </c>
      <c r="Y20"/>
      <c r="Z20"/>
      <c r="AA20"/>
      <c r="AB20"/>
      <c r="AC20"/>
      <c r="AD20" s="118">
        <v>39.35</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10516</v>
      </c>
      <c r="G22"/>
      <c r="H22"/>
      <c r="I22"/>
      <c r="J22"/>
      <c r="K22" s="70" t="s">
        <v>329</v>
      </c>
      <c r="L22" s="71">
        <v>5808</v>
      </c>
      <c r="M22"/>
      <c r="N22"/>
      <c r="O22"/>
      <c r="P22"/>
      <c r="Q22" s="70" t="s">
        <v>329</v>
      </c>
      <c r="R22" s="71">
        <v>63263.6</v>
      </c>
      <c r="S22"/>
      <c r="T22"/>
      <c r="U22"/>
      <c r="V22"/>
      <c r="W22" s="70" t="s">
        <v>329</v>
      </c>
      <c r="X22" s="71"/>
      <c r="Y22"/>
      <c r="Z22"/>
      <c r="AA22"/>
      <c r="AB22"/>
      <c r="AC22" s="70" t="s">
        <v>515</v>
      </c>
      <c r="AD22" s="71"/>
      <c r="AE22" s="71"/>
      <c r="AF22"/>
      <c r="AG22"/>
      <c r="AH22"/>
    </row>
    <row r="23" spans="5:34" s="60" customFormat="1" x14ac:dyDescent="0.25">
      <c r="E23" s="5" t="s">
        <v>305</v>
      </c>
      <c r="F23" s="109">
        <v>46</v>
      </c>
      <c r="G23"/>
      <c r="H23"/>
      <c r="I23"/>
      <c r="J23"/>
      <c r="K23" s="5" t="s">
        <v>305</v>
      </c>
      <c r="L23" s="109">
        <v>30</v>
      </c>
      <c r="M23"/>
      <c r="N23"/>
      <c r="O23"/>
      <c r="P23"/>
      <c r="Q23" s="5" t="s">
        <v>305</v>
      </c>
      <c r="R23" s="109">
        <v>55</v>
      </c>
      <c r="S23"/>
      <c r="T23"/>
      <c r="U23"/>
      <c r="V23"/>
      <c r="W23" s="5" t="s">
        <v>305</v>
      </c>
      <c r="X23" s="109"/>
      <c r="Y23"/>
      <c r="Z23"/>
      <c r="AA23"/>
      <c r="AB23"/>
      <c r="AC23" s="5" t="s">
        <v>305</v>
      </c>
      <c r="AD23" s="109">
        <v>55</v>
      </c>
      <c r="AE23"/>
      <c r="AF23"/>
      <c r="AG23"/>
      <c r="AH23"/>
    </row>
    <row r="24" spans="5:34" s="60" customFormat="1" x14ac:dyDescent="0.25">
      <c r="E24" s="5" t="s">
        <v>309</v>
      </c>
      <c r="F24" s="108" t="s">
        <v>457</v>
      </c>
      <c r="G24" s="89">
        <v>4008</v>
      </c>
      <c r="H24" t="s">
        <v>448</v>
      </c>
      <c r="I24"/>
      <c r="J24"/>
      <c r="K24" s="5" t="s">
        <v>309</v>
      </c>
      <c r="L24" s="108" t="s">
        <v>458</v>
      </c>
      <c r="M24" s="89">
        <v>1654</v>
      </c>
      <c r="N24" t="s">
        <v>349</v>
      </c>
      <c r="O24"/>
      <c r="P24"/>
      <c r="Q24" s="5" t="s">
        <v>309</v>
      </c>
      <c r="R24" s="108" t="s">
        <v>435</v>
      </c>
      <c r="S24" s="89">
        <v>30381.8</v>
      </c>
      <c r="T24" t="s">
        <v>349</v>
      </c>
      <c r="U24"/>
      <c r="V24"/>
      <c r="W24" s="5" t="s">
        <v>309</v>
      </c>
      <c r="X24" s="108"/>
      <c r="Y24" s="89"/>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8868.9151999999995</v>
      </c>
      <c r="G27">
        <v>8868.9151999999995</v>
      </c>
      <c r="H27"/>
      <c r="I27"/>
      <c r="J27"/>
      <c r="K27" s="70" t="s">
        <v>330</v>
      </c>
      <c r="L27" s="71">
        <v>6651.6863999999996</v>
      </c>
      <c r="M27">
        <v>6651.6863999999996</v>
      </c>
      <c r="N27"/>
      <c r="O27"/>
      <c r="P27"/>
      <c r="Q27" s="70" t="s">
        <v>330</v>
      </c>
      <c r="R27" s="71"/>
      <c r="S27">
        <v>23086.144</v>
      </c>
      <c r="T27"/>
      <c r="U27"/>
      <c r="V27"/>
      <c r="W27" s="70" t="s">
        <v>330</v>
      </c>
      <c r="X27" s="71"/>
      <c r="Y27">
        <v>0</v>
      </c>
      <c r="Z27"/>
      <c r="AA27"/>
      <c r="AB27"/>
      <c r="AC27" s="70" t="s">
        <v>330</v>
      </c>
      <c r="AD27" s="71"/>
      <c r="AE27">
        <v>23086.144</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24</v>
      </c>
      <c r="G29" t="s">
        <v>336</v>
      </c>
      <c r="H29"/>
      <c r="I29"/>
      <c r="J29"/>
      <c r="K29" s="60" t="s">
        <v>315</v>
      </c>
      <c r="L29">
        <v>18</v>
      </c>
      <c r="M29" t="s">
        <v>336</v>
      </c>
      <c r="N29"/>
      <c r="O29"/>
      <c r="P29"/>
      <c r="Q29" s="60" t="s">
        <v>315</v>
      </c>
      <c r="R29">
        <v>90</v>
      </c>
      <c r="S29" t="s">
        <v>336</v>
      </c>
      <c r="T29"/>
      <c r="U29"/>
      <c r="V29"/>
      <c r="W29" s="60" t="s">
        <v>315</v>
      </c>
      <c r="X29">
        <v>0</v>
      </c>
      <c r="Y29" t="s">
        <v>336</v>
      </c>
      <c r="Z29"/>
      <c r="AA29"/>
      <c r="AB29"/>
      <c r="AC29" s="60" t="s">
        <v>315</v>
      </c>
      <c r="AD29">
        <v>90</v>
      </c>
      <c r="AE29" t="s">
        <v>336</v>
      </c>
      <c r="AF29"/>
      <c r="AG29"/>
      <c r="AH29"/>
    </row>
    <row r="30" spans="5:34" s="60" customFormat="1" x14ac:dyDescent="0.25">
      <c r="E30" s="60" t="s">
        <v>311</v>
      </c>
      <c r="F30" s="85">
        <v>8</v>
      </c>
      <c r="G30"/>
      <c r="H30"/>
      <c r="I30"/>
      <c r="J30"/>
      <c r="K30" s="60" t="s">
        <v>311</v>
      </c>
      <c r="L30" s="85">
        <v>6</v>
      </c>
      <c r="M30"/>
      <c r="N30"/>
      <c r="O30"/>
      <c r="P30"/>
      <c r="Q30" s="60" t="s">
        <v>311</v>
      </c>
      <c r="R30" s="85">
        <v>30</v>
      </c>
      <c r="S30"/>
      <c r="T30"/>
      <c r="U30"/>
      <c r="V30"/>
      <c r="W30" s="60" t="s">
        <v>311</v>
      </c>
      <c r="X30" s="85"/>
      <c r="Y30"/>
      <c r="Z30"/>
      <c r="AA30"/>
      <c r="AB30"/>
      <c r="AC30" s="60" t="s">
        <v>311</v>
      </c>
      <c r="AD30" s="85">
        <v>30</v>
      </c>
      <c r="AE30"/>
      <c r="AF30"/>
      <c r="AG30"/>
      <c r="AH30"/>
    </row>
    <row r="31" spans="5:34" s="60" customFormat="1" x14ac:dyDescent="0.25">
      <c r="E31" s="60" t="s">
        <v>335</v>
      </c>
      <c r="F31" s="86">
        <v>1</v>
      </c>
      <c r="G31"/>
      <c r="H31"/>
      <c r="I31"/>
      <c r="J31"/>
      <c r="K31" s="60" t="s">
        <v>335</v>
      </c>
      <c r="L31" s="86">
        <v>1</v>
      </c>
      <c r="M31"/>
      <c r="N31"/>
      <c r="O31"/>
      <c r="P31"/>
      <c r="Q31" s="60" t="s">
        <v>335</v>
      </c>
      <c r="R31" s="86">
        <v>1</v>
      </c>
      <c r="S31"/>
      <c r="T31"/>
      <c r="U31"/>
      <c r="V31"/>
      <c r="W31" s="60" t="s">
        <v>335</v>
      </c>
      <c r="X31" s="86"/>
      <c r="Y31"/>
      <c r="Z31"/>
      <c r="AA31"/>
      <c r="AB31"/>
      <c r="AC31" s="60" t="s">
        <v>335</v>
      </c>
      <c r="AD31" s="86">
        <v>1</v>
      </c>
      <c r="AE31"/>
      <c r="AF31"/>
      <c r="AG31"/>
      <c r="AH31"/>
    </row>
    <row r="32" spans="5:34" s="60" customFormat="1" x14ac:dyDescent="0.25">
      <c r="E32" s="60" t="s">
        <v>338</v>
      </c>
      <c r="F32" s="58">
        <v>3.2</v>
      </c>
      <c r="G32" t="s">
        <v>450</v>
      </c>
      <c r="H32"/>
      <c r="I32"/>
      <c r="J32"/>
      <c r="K32" s="60" t="s">
        <v>338</v>
      </c>
      <c r="L32" s="58">
        <v>2.4</v>
      </c>
      <c r="M32"/>
      <c r="N32"/>
      <c r="O32"/>
      <c r="P32"/>
      <c r="Q32" s="60" t="s">
        <v>338</v>
      </c>
      <c r="R32" s="87">
        <v>4</v>
      </c>
      <c r="S32"/>
      <c r="T32"/>
      <c r="U32"/>
      <c r="V32"/>
      <c r="W32" s="60" t="s">
        <v>338</v>
      </c>
      <c r="X32" s="87"/>
      <c r="Y32"/>
      <c r="Z32"/>
      <c r="AA32"/>
      <c r="AB32"/>
      <c r="AC32" s="60" t="s">
        <v>338</v>
      </c>
      <c r="AD32" s="87">
        <v>4</v>
      </c>
      <c r="AE32"/>
      <c r="AF32"/>
      <c r="AG32"/>
      <c r="AH32"/>
    </row>
    <row r="33" spans="5:34" s="60" customFormat="1" x14ac:dyDescent="0.25">
      <c r="E33"/>
      <c r="F33" s="59">
        <v>4068.9152000000004</v>
      </c>
      <c r="G33"/>
      <c r="H33"/>
      <c r="I33"/>
      <c r="J33"/>
      <c r="K33"/>
      <c r="L33" s="59">
        <v>3051.6863999999996</v>
      </c>
      <c r="M33"/>
      <c r="N33"/>
      <c r="O33"/>
      <c r="P33"/>
      <c r="Q33"/>
      <c r="R33" s="59">
        <v>5086.1439999999993</v>
      </c>
      <c r="S33"/>
      <c r="T33"/>
      <c r="U33"/>
      <c r="V33"/>
      <c r="W33"/>
      <c r="X33" s="59">
        <v>0</v>
      </c>
      <c r="Y33"/>
      <c r="Z33"/>
      <c r="AA33"/>
      <c r="AB33"/>
      <c r="AC33"/>
      <c r="AD33" s="59">
        <v>5086.1439999999993</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v>39186</v>
      </c>
      <c r="S36"/>
      <c r="T36"/>
      <c r="U36"/>
      <c r="V36"/>
      <c r="W36" s="70" t="s">
        <v>334</v>
      </c>
      <c r="X36" s="71">
        <v>0</v>
      </c>
      <c r="Y36"/>
      <c r="Z36"/>
      <c r="AA36"/>
      <c r="AB36"/>
      <c r="AC36" s="70" t="s">
        <v>334</v>
      </c>
      <c r="AD36" s="71">
        <v>0</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c r="Y37"/>
      <c r="Z37"/>
      <c r="AA37"/>
      <c r="AB37"/>
      <c r="AC37" s="21" t="s">
        <v>337</v>
      </c>
      <c r="AD37" s="86"/>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10406.000000000004</v>
      </c>
      <c r="G40"/>
      <c r="H40"/>
      <c r="I40"/>
      <c r="J40"/>
      <c r="K40" s="70" t="s">
        <v>339</v>
      </c>
      <c r="L40" s="71">
        <v>10406.000000000004</v>
      </c>
      <c r="M40"/>
      <c r="N40"/>
      <c r="O40"/>
      <c r="P40"/>
      <c r="Q40" s="70" t="s">
        <v>339</v>
      </c>
      <c r="R40" s="71">
        <v>0</v>
      </c>
      <c r="S40"/>
      <c r="T40"/>
      <c r="U40"/>
      <c r="V40"/>
      <c r="W40" s="70" t="s">
        <v>339</v>
      </c>
      <c r="X40" s="71">
        <v>2601.5000000000009</v>
      </c>
      <c r="Y40"/>
      <c r="Z40"/>
      <c r="AA40"/>
      <c r="AB40"/>
      <c r="AC40" s="70" t="s">
        <v>339</v>
      </c>
      <c r="AD40" s="71">
        <v>0</v>
      </c>
      <c r="AE40"/>
      <c r="AF40"/>
      <c r="AG40"/>
      <c r="AH40"/>
    </row>
    <row r="41" spans="5:34" s="60" customFormat="1" x14ac:dyDescent="0.25">
      <c r="E41" s="21" t="s">
        <v>340</v>
      </c>
      <c r="F41" s="86">
        <v>0.2</v>
      </c>
      <c r="G41"/>
      <c r="H41"/>
      <c r="I41"/>
      <c r="J41"/>
      <c r="K41" s="21" t="s">
        <v>340</v>
      </c>
      <c r="L41" s="86">
        <v>0.2</v>
      </c>
      <c r="M41"/>
      <c r="N41"/>
      <c r="O41"/>
      <c r="P41"/>
      <c r="Q41" s="21" t="s">
        <v>340</v>
      </c>
      <c r="R41" s="86">
        <v>0</v>
      </c>
      <c r="S41"/>
      <c r="T41"/>
      <c r="U41"/>
      <c r="V41"/>
      <c r="W41" s="21" t="s">
        <v>340</v>
      </c>
      <c r="X41" s="86">
        <v>0.05</v>
      </c>
      <c r="Y41"/>
      <c r="Z41"/>
      <c r="AA41"/>
      <c r="AB41"/>
      <c r="AC41" s="21" t="s">
        <v>340</v>
      </c>
      <c r="AD41" s="86"/>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19500</v>
      </c>
      <c r="G44"/>
      <c r="H44"/>
      <c r="I44"/>
      <c r="J44"/>
      <c r="K44" s="70" t="s">
        <v>322</v>
      </c>
      <c r="L44" s="71">
        <v>30500</v>
      </c>
      <c r="M44"/>
      <c r="N44"/>
      <c r="O44"/>
      <c r="P44"/>
      <c r="Q44" s="70" t="s">
        <v>322</v>
      </c>
      <c r="R44" s="71">
        <v>0</v>
      </c>
      <c r="S44"/>
      <c r="T44"/>
      <c r="U44"/>
      <c r="V44"/>
      <c r="W44" s="70" t="s">
        <v>322</v>
      </c>
      <c r="X44" s="71">
        <v>0</v>
      </c>
      <c r="Y44"/>
      <c r="Z44"/>
      <c r="AA44"/>
      <c r="AB44"/>
      <c r="AC44" s="70" t="s">
        <v>322</v>
      </c>
      <c r="AD44" s="71">
        <v>5000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v>1</v>
      </c>
      <c r="AE47" s="21">
        <v>5000</v>
      </c>
      <c r="AF47"/>
      <c r="AG47"/>
      <c r="AH47"/>
    </row>
    <row r="48" spans="5:34" s="60" customFormat="1" x14ac:dyDescent="0.25">
      <c r="E48" t="s">
        <v>326</v>
      </c>
      <c r="F48" s="86">
        <v>1</v>
      </c>
      <c r="G48" s="21">
        <v>7000</v>
      </c>
      <c r="H48"/>
      <c r="I48"/>
      <c r="J48"/>
      <c r="K48" t="s">
        <v>326</v>
      </c>
      <c r="L48" s="86">
        <v>2</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0</v>
      </c>
      <c r="G49" s="21">
        <v>4000</v>
      </c>
      <c r="H49"/>
      <c r="I49"/>
      <c r="J49"/>
      <c r="K49" t="s">
        <v>327</v>
      </c>
      <c r="L49" s="86">
        <v>1</v>
      </c>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0</v>
      </c>
      <c r="Y52"/>
      <c r="Z52"/>
      <c r="AA52"/>
      <c r="AB52"/>
      <c r="AC52" s="70" t="s">
        <v>343</v>
      </c>
      <c r="AD52" s="71">
        <v>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c r="Y53" s="21">
        <v>24000</v>
      </c>
      <c r="Z53"/>
      <c r="AA53"/>
      <c r="AB53"/>
      <c r="AC53" t="s">
        <v>344</v>
      </c>
      <c r="AD53"/>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c r="Y54" s="21">
        <v>40000</v>
      </c>
      <c r="Z54"/>
      <c r="AA54"/>
      <c r="AB54"/>
      <c r="AC54" t="s">
        <v>345</v>
      </c>
      <c r="AD54"/>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t="s">
        <v>419</v>
      </c>
      <c r="X66">
        <v>3110.3999999999992</v>
      </c>
      <c r="Y66">
        <v>0.04</v>
      </c>
      <c r="AC66" t="s">
        <v>419</v>
      </c>
      <c r="AD66">
        <v>3110.3999999999992</v>
      </c>
      <c r="AE66">
        <v>0.04</v>
      </c>
    </row>
    <row r="67" spans="5:31" x14ac:dyDescent="0.25">
      <c r="E67" t="s">
        <v>423</v>
      </c>
      <c r="F67" s="99">
        <v>-29.060442386831284</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6" spans="5:31" x14ac:dyDescent="0.25">
      <c r="F86" s="111">
        <v>3061471884.4604087</v>
      </c>
      <c r="G86" s="112">
        <v>289051.73477489204</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R67">
    <cfRule type="cellIs" dxfId="197" priority="13" operator="lessThan">
      <formula>-0.05</formula>
    </cfRule>
    <cfRule type="cellIs" dxfId="196" priority="14" operator="greaterThan">
      <formula>0.05</formula>
    </cfRule>
  </conditionalFormatting>
  <conditionalFormatting sqref="F67">
    <cfRule type="cellIs" dxfId="195" priority="7" operator="lessThan">
      <formula>-0.05</formula>
    </cfRule>
    <cfRule type="cellIs" dxfId="194" priority="8" operator="greaterThan">
      <formula>0.05</formula>
    </cfRule>
  </conditionalFormatting>
  <conditionalFormatting sqref="L67">
    <cfRule type="cellIs" dxfId="193" priority="5" operator="lessThan">
      <formula>-0.05</formula>
    </cfRule>
    <cfRule type="cellIs" dxfId="192" priority="6" operator="greaterThan">
      <formula>0.05</formula>
    </cfRule>
  </conditionalFormatting>
  <conditionalFormatting sqref="X67">
    <cfRule type="cellIs" dxfId="191" priority="3" operator="lessThan">
      <formula>-0.05</formula>
    </cfRule>
    <cfRule type="cellIs" dxfId="190" priority="4" operator="greaterThan">
      <formula>0.05</formula>
    </cfRule>
  </conditionalFormatting>
  <conditionalFormatting sqref="AD67">
    <cfRule type="cellIs" dxfId="189" priority="1" operator="lessThan">
      <formula>-0.05</formula>
    </cfRule>
    <cfRule type="cellIs" dxfId="188"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N99"/>
  <sheetViews>
    <sheetView zoomScale="85" zoomScaleNormal="85" workbookViewId="0">
      <selection activeCell="E38" sqref="E38"/>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 min="24" max="24" width="22.140625" customWidth="1"/>
    <col min="25" max="28" width="18.28515625" customWidth="1"/>
    <col min="30" max="30" width="22.140625" customWidth="1"/>
    <col min="31" max="34" width="18.28515625" customWidth="1"/>
    <col min="36" max="36" width="22.140625" customWidth="1"/>
    <col min="37" max="40" width="18.28515625" customWidth="1"/>
  </cols>
  <sheetData>
    <row r="1" spans="3:40" x14ac:dyDescent="0.25">
      <c r="D1" s="20"/>
      <c r="E1" s="20"/>
      <c r="F1" s="20"/>
      <c r="G1" s="20"/>
      <c r="H1" s="20"/>
      <c r="I1" s="20"/>
      <c r="J1" s="20"/>
      <c r="K1" s="20"/>
      <c r="L1" s="20"/>
      <c r="M1" s="20"/>
      <c r="N1" s="20"/>
      <c r="O1" s="20"/>
    </row>
    <row r="2" spans="3:40" x14ac:dyDescent="0.25">
      <c r="D2" s="20"/>
      <c r="E2" s="20"/>
      <c r="F2" s="20"/>
      <c r="G2" s="20"/>
      <c r="H2" s="20"/>
      <c r="I2" s="20"/>
      <c r="J2" s="20"/>
      <c r="K2" s="20"/>
      <c r="L2" s="20"/>
      <c r="M2" s="20"/>
      <c r="N2" s="20"/>
      <c r="O2" s="20"/>
    </row>
    <row r="3" spans="3:40" x14ac:dyDescent="0.25">
      <c r="D3" s="20"/>
      <c r="E3" s="20"/>
      <c r="F3" s="20"/>
      <c r="G3" s="20"/>
      <c r="H3" s="20"/>
      <c r="I3" s="20"/>
      <c r="J3" s="20"/>
      <c r="K3" s="20"/>
      <c r="L3" s="20"/>
      <c r="M3" s="20"/>
      <c r="N3" s="20"/>
      <c r="O3" s="20"/>
    </row>
    <row r="4" spans="3:40" x14ac:dyDescent="0.25">
      <c r="D4" s="20"/>
      <c r="E4" s="20"/>
      <c r="F4" s="20"/>
      <c r="G4" s="20"/>
      <c r="H4" s="20"/>
      <c r="I4" s="20"/>
      <c r="J4" s="20"/>
      <c r="K4" s="20"/>
      <c r="L4" s="20"/>
      <c r="M4" s="20"/>
      <c r="N4" s="20"/>
      <c r="O4" s="20"/>
    </row>
    <row r="5" spans="3:40" x14ac:dyDescent="0.25">
      <c r="D5" s="20"/>
      <c r="E5" s="20"/>
      <c r="F5" s="20"/>
      <c r="G5" s="20"/>
      <c r="H5" s="20"/>
      <c r="I5" s="20"/>
      <c r="J5" s="20"/>
      <c r="K5" s="20"/>
      <c r="L5" s="20"/>
      <c r="M5" s="20"/>
      <c r="N5" s="20"/>
      <c r="O5" s="20"/>
    </row>
    <row r="6" spans="3:40" x14ac:dyDescent="0.25">
      <c r="D6" s="20"/>
      <c r="E6" s="20"/>
      <c r="F6" s="20"/>
      <c r="G6" s="20"/>
      <c r="H6" s="20"/>
      <c r="I6" s="20"/>
      <c r="J6" s="20"/>
      <c r="K6" s="20"/>
      <c r="L6" s="20"/>
      <c r="M6" s="20"/>
      <c r="N6" s="20"/>
      <c r="O6" s="20"/>
    </row>
    <row r="7" spans="3:40" x14ac:dyDescent="0.25">
      <c r="D7" s="20"/>
      <c r="E7" s="20"/>
      <c r="F7" s="20"/>
      <c r="G7" s="20"/>
      <c r="H7" s="20"/>
      <c r="I7" s="20"/>
      <c r="J7" s="20"/>
      <c r="K7" s="20"/>
      <c r="L7" s="20"/>
      <c r="M7" s="20"/>
      <c r="N7" s="20"/>
      <c r="O7" s="20"/>
    </row>
    <row r="8" spans="3:40" ht="15.75" thickBot="1" x14ac:dyDescent="0.3">
      <c r="C8" s="5">
        <v>1</v>
      </c>
      <c r="D8" t="s">
        <v>451</v>
      </c>
      <c r="E8" s="15" t="s">
        <v>8</v>
      </c>
      <c r="F8">
        <v>12</v>
      </c>
      <c r="G8" s="9" t="s">
        <v>28</v>
      </c>
      <c r="H8" s="9"/>
      <c r="L8" t="s">
        <v>491</v>
      </c>
      <c r="M8" t="s">
        <v>28</v>
      </c>
    </row>
    <row r="9" spans="3:40" x14ac:dyDescent="0.25">
      <c r="C9" s="5">
        <v>1</v>
      </c>
      <c r="D9" s="1" t="s">
        <v>0</v>
      </c>
      <c r="E9" s="16">
        <v>1.2E-2</v>
      </c>
      <c r="F9" s="6" t="s">
        <v>3</v>
      </c>
      <c r="G9" s="10" t="s">
        <v>2</v>
      </c>
      <c r="H9" s="61"/>
      <c r="I9" s="64" t="s">
        <v>316</v>
      </c>
      <c r="J9">
        <v>43.2</v>
      </c>
      <c r="L9">
        <v>11.52</v>
      </c>
      <c r="M9">
        <v>3.1999999999999997</v>
      </c>
      <c r="N9" s="64"/>
      <c r="O9" s="64"/>
      <c r="P9" s="64"/>
      <c r="T9" s="64"/>
      <c r="U9" s="64"/>
      <c r="AA9" s="64"/>
      <c r="AB9" s="64"/>
      <c r="AG9" s="64"/>
      <c r="AH9" s="64"/>
      <c r="AM9" s="64"/>
      <c r="AN9" s="64"/>
    </row>
    <row r="10" spans="3:40" x14ac:dyDescent="0.25">
      <c r="C10" s="5"/>
      <c r="D10" s="2" t="s">
        <v>1</v>
      </c>
      <c r="E10" s="14">
        <v>0.5</v>
      </c>
      <c r="F10" s="7" t="s">
        <v>4</v>
      </c>
      <c r="G10" s="11">
        <v>0.1748520757887744</v>
      </c>
      <c r="H10" s="62"/>
      <c r="I10">
        <v>31104.000000000007</v>
      </c>
      <c r="J10" t="s">
        <v>415</v>
      </c>
      <c r="L10">
        <v>7.92</v>
      </c>
      <c r="M10">
        <v>2.1999999999999997</v>
      </c>
    </row>
    <row r="11" spans="3:40" ht="15.75" thickBot="1" x14ac:dyDescent="0.3">
      <c r="C11" s="5"/>
      <c r="D11" s="4" t="s">
        <v>1</v>
      </c>
      <c r="E11" s="17">
        <v>1</v>
      </c>
      <c r="F11" s="8" t="s">
        <v>4</v>
      </c>
      <c r="G11" s="12">
        <v>0.12363908849478654</v>
      </c>
      <c r="H11" s="62"/>
      <c r="I11" s="5">
        <v>62208.000000000015</v>
      </c>
      <c r="J11" s="5" t="s">
        <v>416</v>
      </c>
      <c r="K11" s="5"/>
      <c r="L11" s="5"/>
      <c r="M11" s="5">
        <v>5.3999999999999995</v>
      </c>
      <c r="N11" s="5"/>
      <c r="O11" s="5"/>
      <c r="P11" s="5"/>
      <c r="Q11" s="5"/>
      <c r="R11" s="5"/>
      <c r="S11" s="5"/>
      <c r="T11" s="5"/>
      <c r="U11" s="5"/>
      <c r="X11" s="5"/>
      <c r="Y11" s="5"/>
      <c r="Z11" s="5"/>
      <c r="AA11" s="5"/>
      <c r="AB11" s="5"/>
      <c r="AD11" s="5"/>
      <c r="AE11" s="5"/>
      <c r="AF11" s="5"/>
      <c r="AG11" s="5"/>
      <c r="AH11" s="5"/>
      <c r="AJ11" s="5"/>
      <c r="AK11" s="5"/>
      <c r="AL11" s="5"/>
      <c r="AM11" s="5"/>
      <c r="AN11" s="5"/>
    </row>
    <row r="12" spans="3:40" ht="15.75" thickBot="1" x14ac:dyDescent="0.3">
      <c r="C12" s="5"/>
      <c r="D12" s="5"/>
      <c r="E12" s="19" t="s">
        <v>29</v>
      </c>
      <c r="F12" s="18"/>
      <c r="G12" s="24">
        <v>160</v>
      </c>
      <c r="H12" s="24"/>
    </row>
    <row r="14" spans="3:40" ht="15.75" thickBot="1" x14ac:dyDescent="0.3"/>
    <row r="15" spans="3:40" ht="15.75" thickBot="1" x14ac:dyDescent="0.3">
      <c r="E15" s="70" t="s">
        <v>464</v>
      </c>
      <c r="F15" s="71"/>
      <c r="G15" s="74">
        <v>3416529.0152000003</v>
      </c>
      <c r="H15" s="71">
        <v>3759000</v>
      </c>
      <c r="I15" s="21"/>
      <c r="J15" s="21"/>
      <c r="K15" s="75" t="s">
        <v>465</v>
      </c>
      <c r="L15" s="71"/>
      <c r="M15" s="74">
        <v>2800226.7504000003</v>
      </c>
      <c r="N15" s="71">
        <v>3081000</v>
      </c>
      <c r="O15" s="21"/>
      <c r="P15" s="21"/>
      <c r="Q15" s="75" t="s">
        <v>346</v>
      </c>
      <c r="R15" s="71"/>
      <c r="S15" s="74">
        <v>655435.25600000005</v>
      </c>
      <c r="T15" s="71">
        <v>1321000</v>
      </c>
      <c r="X15" s="75" t="s">
        <v>466</v>
      </c>
      <c r="Y15" s="71"/>
      <c r="Z15" s="74">
        <v>849991.56</v>
      </c>
      <c r="AA15" s="71">
        <v>935000</v>
      </c>
      <c r="AB15" s="21"/>
      <c r="AD15" s="75" t="s">
        <v>495</v>
      </c>
      <c r="AE15" s="71"/>
      <c r="AF15" s="74">
        <v>613275.19039999996</v>
      </c>
      <c r="AG15" s="71">
        <v>675000</v>
      </c>
      <c r="AH15" s="21"/>
      <c r="AJ15" s="75" t="s">
        <v>467</v>
      </c>
      <c r="AK15" s="71"/>
      <c r="AL15" s="74">
        <v>2065930.2000000002</v>
      </c>
      <c r="AM15" s="71">
        <v>2273000</v>
      </c>
      <c r="AN15" s="21"/>
    </row>
    <row r="16" spans="3:40" ht="15.75" thickBot="1" x14ac:dyDescent="0.3">
      <c r="G16" s="21">
        <v>4572735.9542995682</v>
      </c>
      <c r="H16" s="71">
        <v>5031000</v>
      </c>
      <c r="AF16" s="21">
        <v>2051882.1778744601</v>
      </c>
      <c r="AG16" s="71">
        <v>2258000</v>
      </c>
    </row>
    <row r="17" spans="5:40" ht="15.75" thickBot="1" x14ac:dyDescent="0.3">
      <c r="E17" s="70" t="s">
        <v>328</v>
      </c>
      <c r="F17" s="71">
        <v>2829675.8552000001</v>
      </c>
      <c r="K17" s="70" t="s">
        <v>328</v>
      </c>
      <c r="L17" s="71">
        <v>2473623.9264000002</v>
      </c>
      <c r="Q17" s="70" t="s">
        <v>328</v>
      </c>
      <c r="R17" s="71">
        <v>562187.25600000005</v>
      </c>
      <c r="X17" s="70" t="s">
        <v>328</v>
      </c>
      <c r="Y17" s="71">
        <v>562187.25600000005</v>
      </c>
      <c r="AD17" s="70" t="s">
        <v>328</v>
      </c>
      <c r="AE17" s="71">
        <v>374791.50400000002</v>
      </c>
      <c r="AJ17" s="70" t="s">
        <v>328</v>
      </c>
      <c r="AK17" s="71">
        <v>1686561.7680000002</v>
      </c>
    </row>
    <row r="18" spans="5:40" ht="15.75" thickBot="1" x14ac:dyDescent="0.3">
      <c r="E18" s="69" t="s">
        <v>61</v>
      </c>
      <c r="F18" s="23">
        <v>15.1</v>
      </c>
      <c r="G18" s="2" t="s">
        <v>299</v>
      </c>
      <c r="H18" s="3" t="s">
        <v>300</v>
      </c>
      <c r="I18" s="57" t="s">
        <v>314</v>
      </c>
      <c r="J18" s="52"/>
      <c r="K18" s="69" t="s">
        <v>61</v>
      </c>
      <c r="L18" s="23">
        <v>13.2</v>
      </c>
      <c r="M18" s="2" t="s">
        <v>299</v>
      </c>
      <c r="N18" s="3" t="s">
        <v>300</v>
      </c>
      <c r="O18" s="57" t="s">
        <v>314</v>
      </c>
      <c r="P18" s="52"/>
      <c r="Q18" s="69" t="s">
        <v>61</v>
      </c>
      <c r="R18" s="23">
        <v>3</v>
      </c>
      <c r="S18" s="2" t="s">
        <v>299</v>
      </c>
      <c r="T18" s="3" t="s">
        <v>300</v>
      </c>
      <c r="U18" s="57" t="s">
        <v>314</v>
      </c>
      <c r="X18" s="69" t="s">
        <v>61</v>
      </c>
      <c r="Y18" s="23">
        <v>3</v>
      </c>
      <c r="Z18" s="2" t="s">
        <v>299</v>
      </c>
      <c r="AA18" s="3" t="s">
        <v>300</v>
      </c>
      <c r="AB18" s="57" t="s">
        <v>314</v>
      </c>
      <c r="AD18" s="69" t="s">
        <v>61</v>
      </c>
      <c r="AE18" s="23">
        <v>2</v>
      </c>
      <c r="AF18" s="2" t="s">
        <v>299</v>
      </c>
      <c r="AG18" s="3" t="s">
        <v>300</v>
      </c>
      <c r="AH18" s="57" t="s">
        <v>314</v>
      </c>
      <c r="AJ18" s="69" t="s">
        <v>61</v>
      </c>
      <c r="AK18" s="23">
        <v>9</v>
      </c>
      <c r="AL18" s="2" t="s">
        <v>299</v>
      </c>
      <c r="AM18" s="3" t="s">
        <v>300</v>
      </c>
      <c r="AN18" s="57" t="s">
        <v>314</v>
      </c>
    </row>
    <row r="19" spans="5:40" ht="15.75" thickBot="1" x14ac:dyDescent="0.3">
      <c r="E19" t="s">
        <v>341</v>
      </c>
      <c r="F19" s="72">
        <v>160</v>
      </c>
      <c r="G19" s="55">
        <v>503.33333333333331</v>
      </c>
      <c r="H19" s="56">
        <v>100.66666666666667</v>
      </c>
      <c r="I19" s="23">
        <v>302</v>
      </c>
      <c r="J19" s="53"/>
      <c r="K19" t="s">
        <v>341</v>
      </c>
      <c r="L19" s="72">
        <v>160</v>
      </c>
      <c r="M19" s="55">
        <v>440</v>
      </c>
      <c r="N19" s="56">
        <v>88</v>
      </c>
      <c r="O19" s="23">
        <v>264</v>
      </c>
      <c r="P19" s="53"/>
      <c r="Q19" t="s">
        <v>341</v>
      </c>
      <c r="R19" s="72">
        <v>160</v>
      </c>
      <c r="S19" s="55">
        <v>100</v>
      </c>
      <c r="T19" s="56">
        <v>20</v>
      </c>
      <c r="U19" s="23">
        <v>60</v>
      </c>
      <c r="X19" t="s">
        <v>341</v>
      </c>
      <c r="Y19" s="72">
        <v>160</v>
      </c>
      <c r="Z19" s="55">
        <v>100</v>
      </c>
      <c r="AA19" s="56">
        <v>20</v>
      </c>
      <c r="AB19" s="23">
        <v>60</v>
      </c>
      <c r="AD19" t="s">
        <v>341</v>
      </c>
      <c r="AE19" s="72">
        <v>160</v>
      </c>
      <c r="AF19" s="55">
        <v>66.666666666666671</v>
      </c>
      <c r="AG19" s="56">
        <v>13.333333333333334</v>
      </c>
      <c r="AH19" s="23">
        <v>40</v>
      </c>
      <c r="AJ19" t="s">
        <v>341</v>
      </c>
      <c r="AK19" s="72">
        <v>160</v>
      </c>
      <c r="AL19" s="55">
        <v>300</v>
      </c>
      <c r="AM19" s="56">
        <v>60</v>
      </c>
      <c r="AN19" s="23">
        <v>180</v>
      </c>
    </row>
    <row r="20" spans="5:40" ht="15.75" thickBot="1" x14ac:dyDescent="0.3">
      <c r="F20" s="66">
        <v>187.39575200000002</v>
      </c>
      <c r="L20" s="66">
        <v>187.39575200000002</v>
      </c>
      <c r="R20" s="66">
        <v>187.39575200000002</v>
      </c>
      <c r="Y20" s="66">
        <v>187.39575200000002</v>
      </c>
      <c r="AE20" s="66">
        <v>187.39575200000002</v>
      </c>
      <c r="AK20" s="66">
        <v>187.39575200000002</v>
      </c>
    </row>
    <row r="21" spans="5:40" ht="15.75" thickBot="1" x14ac:dyDescent="0.3"/>
    <row r="22" spans="5:40" ht="15.75" thickBot="1" x14ac:dyDescent="0.3">
      <c r="E22" s="70" t="s">
        <v>329</v>
      </c>
      <c r="F22" s="71">
        <v>4153.16</v>
      </c>
      <c r="K22" s="70" t="s">
        <v>329</v>
      </c>
      <c r="L22" s="71">
        <v>6500</v>
      </c>
      <c r="Q22" s="70" t="s">
        <v>329</v>
      </c>
      <c r="R22" s="71"/>
      <c r="X22" s="70" t="s">
        <v>329</v>
      </c>
      <c r="Y22" s="71">
        <v>4153.16</v>
      </c>
      <c r="AD22" s="70" t="s">
        <v>329</v>
      </c>
      <c r="AE22" s="71">
        <v>6500</v>
      </c>
      <c r="AJ22" s="70" t="s">
        <v>329</v>
      </c>
      <c r="AK22" s="71">
        <v>6500</v>
      </c>
    </row>
    <row r="23" spans="5:40" x14ac:dyDescent="0.25">
      <c r="E23" s="5" t="s">
        <v>305</v>
      </c>
      <c r="F23" s="5" t="s">
        <v>309</v>
      </c>
      <c r="G23" t="s">
        <v>333</v>
      </c>
      <c r="K23" s="5" t="s">
        <v>305</v>
      </c>
      <c r="L23" s="5" t="s">
        <v>309</v>
      </c>
      <c r="M23" t="s">
        <v>333</v>
      </c>
      <c r="Q23" s="5" t="s">
        <v>305</v>
      </c>
      <c r="R23" s="5" t="s">
        <v>309</v>
      </c>
      <c r="S23" t="s">
        <v>333</v>
      </c>
      <c r="X23" s="5" t="s">
        <v>305</v>
      </c>
      <c r="Y23" s="5" t="s">
        <v>309</v>
      </c>
      <c r="Z23" t="s">
        <v>333</v>
      </c>
      <c r="AD23" s="5" t="s">
        <v>305</v>
      </c>
      <c r="AE23" s="5" t="s">
        <v>309</v>
      </c>
      <c r="AF23" t="s">
        <v>333</v>
      </c>
      <c r="AJ23" s="5" t="s">
        <v>305</v>
      </c>
      <c r="AK23" s="5" t="s">
        <v>309</v>
      </c>
      <c r="AL23" t="s">
        <v>333</v>
      </c>
    </row>
    <row r="24" spans="5:40" x14ac:dyDescent="0.25">
      <c r="E24" s="58">
        <v>4</v>
      </c>
      <c r="F24" s="59" t="s">
        <v>468</v>
      </c>
      <c r="G24">
        <v>826.58</v>
      </c>
      <c r="K24" s="58">
        <v>14</v>
      </c>
      <c r="L24" s="59" t="s">
        <v>469</v>
      </c>
      <c r="M24" s="73">
        <v>2000</v>
      </c>
      <c r="Q24" s="58">
        <v>10</v>
      </c>
      <c r="R24" s="59" t="s">
        <v>342</v>
      </c>
      <c r="S24" s="73">
        <v>1289.8800000000001</v>
      </c>
      <c r="X24" s="58">
        <v>2</v>
      </c>
      <c r="Y24" s="59" t="s">
        <v>462</v>
      </c>
      <c r="Z24" s="73">
        <v>826.58</v>
      </c>
      <c r="AD24" s="58">
        <v>2</v>
      </c>
      <c r="AE24" s="59" t="s">
        <v>469</v>
      </c>
      <c r="AF24" s="73">
        <v>2000</v>
      </c>
      <c r="AJ24" s="58">
        <v>2</v>
      </c>
      <c r="AK24" s="59" t="s">
        <v>462</v>
      </c>
      <c r="AL24" s="73">
        <v>2000</v>
      </c>
    </row>
    <row r="25" spans="5:40" x14ac:dyDescent="0.25">
      <c r="E25">
        <v>0.94080000000000008</v>
      </c>
      <c r="F25" s="60" t="s">
        <v>332</v>
      </c>
      <c r="K25">
        <v>3.2928000000000006</v>
      </c>
      <c r="L25" s="60" t="s">
        <v>332</v>
      </c>
      <c r="R25" s="60" t="s">
        <v>332</v>
      </c>
      <c r="Y25" s="60" t="s">
        <v>332</v>
      </c>
      <c r="AE25" s="60" t="s">
        <v>332</v>
      </c>
      <c r="AK25" s="60" t="s">
        <v>332</v>
      </c>
    </row>
    <row r="26" spans="5:40" ht="15.75" thickBot="1" x14ac:dyDescent="0.3"/>
    <row r="27" spans="5:40" ht="15.75" thickBot="1" x14ac:dyDescent="0.3">
      <c r="E27" s="70" t="s">
        <v>330</v>
      </c>
      <c r="F27" s="71"/>
      <c r="K27" s="70" t="s">
        <v>330</v>
      </c>
      <c r="L27" s="71">
        <v>24943.824000000001</v>
      </c>
      <c r="Q27" s="70" t="s">
        <v>330</v>
      </c>
      <c r="R27" s="71"/>
      <c r="X27" s="70" t="s">
        <v>330</v>
      </c>
      <c r="Y27" s="71">
        <v>11086.144</v>
      </c>
      <c r="AD27" s="70" t="s">
        <v>330</v>
      </c>
      <c r="AE27" s="71">
        <v>6651.6863999999996</v>
      </c>
      <c r="AJ27" s="70" t="s">
        <v>330</v>
      </c>
      <c r="AK27" s="71">
        <v>33258.432000000001</v>
      </c>
    </row>
    <row r="28" spans="5:40" x14ac:dyDescent="0.25">
      <c r="E28" t="s">
        <v>333</v>
      </c>
      <c r="F28" t="s">
        <v>331</v>
      </c>
      <c r="K28" t="s">
        <v>333</v>
      </c>
      <c r="L28" t="s">
        <v>331</v>
      </c>
      <c r="Q28" t="s">
        <v>333</v>
      </c>
      <c r="R28" t="s">
        <v>331</v>
      </c>
      <c r="X28" t="s">
        <v>333</v>
      </c>
      <c r="Y28" t="s">
        <v>331</v>
      </c>
      <c r="AD28" t="s">
        <v>333</v>
      </c>
      <c r="AE28" t="s">
        <v>331</v>
      </c>
      <c r="AJ28" t="s">
        <v>333</v>
      </c>
      <c r="AK28" t="s">
        <v>331</v>
      </c>
    </row>
    <row r="29" spans="5:40" x14ac:dyDescent="0.25">
      <c r="E29" s="60" t="s">
        <v>315</v>
      </c>
      <c r="F29">
        <v>24</v>
      </c>
      <c r="G29" t="s">
        <v>336</v>
      </c>
      <c r="K29" s="60" t="s">
        <v>315</v>
      </c>
      <c r="L29">
        <v>67.5</v>
      </c>
      <c r="M29" t="s">
        <v>336</v>
      </c>
      <c r="Q29" s="60" t="s">
        <v>315</v>
      </c>
      <c r="R29">
        <v>15</v>
      </c>
      <c r="S29" t="s">
        <v>336</v>
      </c>
      <c r="X29" s="60" t="s">
        <v>315</v>
      </c>
      <c r="Y29">
        <v>30</v>
      </c>
      <c r="Z29" t="s">
        <v>336</v>
      </c>
      <c r="AD29" s="60" t="s">
        <v>315</v>
      </c>
      <c r="AE29">
        <v>18</v>
      </c>
      <c r="AF29" t="s">
        <v>336</v>
      </c>
      <c r="AJ29" s="60" t="s">
        <v>315</v>
      </c>
      <c r="AK29">
        <v>90</v>
      </c>
      <c r="AL29" t="s">
        <v>336</v>
      </c>
    </row>
    <row r="30" spans="5:40" x14ac:dyDescent="0.25">
      <c r="E30" s="60" t="s">
        <v>311</v>
      </c>
      <c r="F30" s="5">
        <v>8</v>
      </c>
      <c r="K30" s="60" t="s">
        <v>311</v>
      </c>
      <c r="L30" s="5">
        <v>15</v>
      </c>
      <c r="Q30" s="60" t="s">
        <v>311</v>
      </c>
      <c r="R30" s="5">
        <v>5</v>
      </c>
      <c r="X30" s="60" t="s">
        <v>311</v>
      </c>
      <c r="Y30" s="5">
        <v>10</v>
      </c>
      <c r="AD30" s="60" t="s">
        <v>311</v>
      </c>
      <c r="AE30" s="5">
        <v>6</v>
      </c>
      <c r="AJ30" s="60" t="s">
        <v>311</v>
      </c>
      <c r="AK30" s="5">
        <v>30</v>
      </c>
    </row>
    <row r="31" spans="5:40" x14ac:dyDescent="0.25">
      <c r="E31" s="60" t="s">
        <v>335</v>
      </c>
      <c r="F31">
        <v>1</v>
      </c>
      <c r="K31" s="60" t="s">
        <v>335</v>
      </c>
      <c r="L31">
        <v>1.5</v>
      </c>
      <c r="Q31" s="60" t="s">
        <v>335</v>
      </c>
      <c r="R31">
        <v>1</v>
      </c>
      <c r="X31" s="60" t="s">
        <v>335</v>
      </c>
      <c r="Y31">
        <v>1</v>
      </c>
      <c r="AD31" s="60" t="s">
        <v>335</v>
      </c>
      <c r="AE31">
        <v>1</v>
      </c>
      <c r="AJ31" s="60" t="s">
        <v>335</v>
      </c>
      <c r="AK31">
        <v>1</v>
      </c>
      <c r="AM31">
        <v>60.54</v>
      </c>
    </row>
    <row r="32" spans="5:40" x14ac:dyDescent="0.25">
      <c r="E32" s="60" t="s">
        <v>338</v>
      </c>
      <c r="F32" s="58">
        <v>3.2</v>
      </c>
      <c r="H32">
        <v>19.72</v>
      </c>
      <c r="K32" s="60" t="s">
        <v>338</v>
      </c>
      <c r="L32" s="58">
        <v>9</v>
      </c>
      <c r="Q32" s="60" t="s">
        <v>338</v>
      </c>
      <c r="R32" s="58">
        <v>2</v>
      </c>
      <c r="X32" s="60" t="s">
        <v>338</v>
      </c>
      <c r="Y32" s="58">
        <v>4</v>
      </c>
      <c r="AD32" s="60" t="s">
        <v>338</v>
      </c>
      <c r="AE32" s="58">
        <v>2.4</v>
      </c>
      <c r="AJ32" s="60" t="s">
        <v>338</v>
      </c>
      <c r="AK32" s="58">
        <v>12</v>
      </c>
      <c r="AM32">
        <v>5.0449999999999999</v>
      </c>
    </row>
    <row r="33" spans="5:38" x14ac:dyDescent="0.25">
      <c r="F33" s="59">
        <v>4068.9152000000004</v>
      </c>
      <c r="H33">
        <v>1.6433333333333333</v>
      </c>
      <c r="L33" s="59">
        <v>11443.823999999999</v>
      </c>
      <c r="M33" t="s">
        <v>494</v>
      </c>
      <c r="N33">
        <v>14405.59</v>
      </c>
      <c r="R33" s="59">
        <v>2543.0719999999997</v>
      </c>
      <c r="Y33" s="59">
        <v>5086.1439999999993</v>
      </c>
      <c r="AE33" s="59">
        <v>3051.6863999999996</v>
      </c>
      <c r="AG33">
        <v>6.6</v>
      </c>
      <c r="AK33" s="59">
        <v>15258.432000000001</v>
      </c>
    </row>
    <row r="34" spans="5:38" x14ac:dyDescent="0.25">
      <c r="E34" t="s">
        <v>350</v>
      </c>
      <c r="H34" s="121">
        <v>122.97</v>
      </c>
      <c r="K34" t="s">
        <v>350</v>
      </c>
      <c r="N34">
        <v>1200.4658333333334</v>
      </c>
      <c r="X34" t="s">
        <v>350</v>
      </c>
      <c r="AD34" t="s">
        <v>350</v>
      </c>
      <c r="AG34">
        <v>5.4</v>
      </c>
      <c r="AJ34" t="s">
        <v>350</v>
      </c>
    </row>
    <row r="35" spans="5:38" ht="15.75" thickBot="1" x14ac:dyDescent="0.3">
      <c r="H35">
        <v>10.2475</v>
      </c>
    </row>
    <row r="36" spans="5:38" ht="15.75" thickBot="1" x14ac:dyDescent="0.3">
      <c r="E36" s="70" t="s">
        <v>334</v>
      </c>
      <c r="F36" s="71">
        <v>27989.999999999996</v>
      </c>
      <c r="K36" s="70" t="s">
        <v>334</v>
      </c>
      <c r="L36" s="71">
        <v>27989.999999999996</v>
      </c>
      <c r="Q36" s="70" t="s">
        <v>334</v>
      </c>
      <c r="R36" s="71">
        <v>0</v>
      </c>
      <c r="X36" s="70" t="s">
        <v>334</v>
      </c>
      <c r="Y36" s="71">
        <v>27989.999999999996</v>
      </c>
      <c r="AD36" s="70" t="s">
        <v>334</v>
      </c>
      <c r="AE36" s="71">
        <v>27989.999999999996</v>
      </c>
      <c r="AG36">
        <v>61.04</v>
      </c>
      <c r="AJ36" s="70" t="s">
        <v>334</v>
      </c>
      <c r="AK36" s="71">
        <v>27989.999999999996</v>
      </c>
    </row>
    <row r="37" spans="5:38" x14ac:dyDescent="0.25">
      <c r="E37" s="21" t="s">
        <v>337</v>
      </c>
      <c r="F37">
        <v>25</v>
      </c>
      <c r="K37" s="21" t="s">
        <v>337</v>
      </c>
      <c r="L37">
        <v>25</v>
      </c>
      <c r="Q37" s="21" t="s">
        <v>337</v>
      </c>
      <c r="R37">
        <v>0</v>
      </c>
      <c r="X37" s="21" t="s">
        <v>337</v>
      </c>
      <c r="Y37">
        <v>25</v>
      </c>
      <c r="AD37" s="21" t="s">
        <v>337</v>
      </c>
      <c r="AE37">
        <v>25</v>
      </c>
      <c r="AG37">
        <v>5.5366666666666662</v>
      </c>
      <c r="AJ37" s="21" t="s">
        <v>337</v>
      </c>
      <c r="AK37">
        <v>25</v>
      </c>
    </row>
    <row r="38" spans="5:38" x14ac:dyDescent="0.25">
      <c r="AG38">
        <v>66.44</v>
      </c>
    </row>
    <row r="39" spans="5:38" ht="15.75" thickBot="1" x14ac:dyDescent="0.3"/>
    <row r="40" spans="5:38" ht="15.75" thickBot="1" x14ac:dyDescent="0.3">
      <c r="E40" s="70" t="s">
        <v>339</v>
      </c>
      <c r="F40" s="71">
        <v>364210.00000000012</v>
      </c>
      <c r="K40" s="70" t="s">
        <v>339</v>
      </c>
      <c r="L40" s="71">
        <v>119669.00000000003</v>
      </c>
      <c r="Q40" s="70" t="s">
        <v>339</v>
      </c>
      <c r="R40" s="71">
        <v>83248.000000000029</v>
      </c>
      <c r="X40" s="70" t="s">
        <v>339</v>
      </c>
      <c r="Y40" s="71">
        <v>130075.00000000003</v>
      </c>
      <c r="AD40" s="70" t="s">
        <v>339</v>
      </c>
      <c r="AE40" s="71">
        <v>72842.000000000015</v>
      </c>
      <c r="AJ40" s="70" t="s">
        <v>339</v>
      </c>
      <c r="AK40" s="71">
        <v>208120.00000000006</v>
      </c>
    </row>
    <row r="41" spans="5:38" x14ac:dyDescent="0.25">
      <c r="E41" s="21" t="s">
        <v>340</v>
      </c>
      <c r="F41">
        <v>7</v>
      </c>
      <c r="K41" s="21" t="s">
        <v>340</v>
      </c>
      <c r="L41">
        <v>2.2999999999999998</v>
      </c>
      <c r="Q41" s="21" t="s">
        <v>340</v>
      </c>
      <c r="R41">
        <v>1.6</v>
      </c>
      <c r="X41" s="21" t="s">
        <v>340</v>
      </c>
      <c r="Y41">
        <v>2.5</v>
      </c>
      <c r="AD41" s="21" t="s">
        <v>340</v>
      </c>
      <c r="AE41">
        <v>1.4</v>
      </c>
      <c r="AJ41" s="21" t="s">
        <v>340</v>
      </c>
      <c r="AK41">
        <v>4</v>
      </c>
    </row>
    <row r="42" spans="5:38" x14ac:dyDescent="0.25">
      <c r="AG42">
        <v>0.45</v>
      </c>
    </row>
    <row r="43" spans="5:38" ht="15.75" thickBot="1" x14ac:dyDescent="0.3"/>
    <row r="44" spans="5:38" ht="15.75" thickBot="1" x14ac:dyDescent="0.3">
      <c r="E44" s="70" t="s">
        <v>322</v>
      </c>
      <c r="F44" s="71">
        <v>106500</v>
      </c>
      <c r="K44" s="70" t="s">
        <v>322</v>
      </c>
      <c r="L44" s="71">
        <v>63500</v>
      </c>
      <c r="Q44" s="70" t="s">
        <v>322</v>
      </c>
      <c r="R44" s="71">
        <v>10000</v>
      </c>
      <c r="X44" s="70" t="s">
        <v>322</v>
      </c>
      <c r="Y44" s="71">
        <v>30500</v>
      </c>
      <c r="AD44" s="70" t="s">
        <v>322</v>
      </c>
      <c r="AE44" s="71">
        <v>40500</v>
      </c>
      <c r="AJ44" s="70" t="s">
        <v>322</v>
      </c>
      <c r="AK44" s="71">
        <v>19500</v>
      </c>
    </row>
    <row r="45" spans="5:38" x14ac:dyDescent="0.25">
      <c r="E45" t="s">
        <v>323</v>
      </c>
      <c r="F45">
        <v>1</v>
      </c>
      <c r="G45" s="21">
        <v>7500</v>
      </c>
      <c r="K45" t="s">
        <v>323</v>
      </c>
      <c r="L45">
        <v>1</v>
      </c>
      <c r="M45" s="21">
        <v>7500</v>
      </c>
      <c r="Q45" t="s">
        <v>323</v>
      </c>
      <c r="S45" s="21">
        <v>7500</v>
      </c>
      <c r="X45" t="s">
        <v>323</v>
      </c>
      <c r="Y45">
        <v>1</v>
      </c>
      <c r="Z45" s="21">
        <v>7500</v>
      </c>
      <c r="AD45" t="s">
        <v>323</v>
      </c>
      <c r="AE45">
        <v>1</v>
      </c>
      <c r="AF45" s="21">
        <v>7500</v>
      </c>
      <c r="AJ45" t="s">
        <v>323</v>
      </c>
      <c r="AK45">
        <v>1</v>
      </c>
      <c r="AL45" s="21">
        <v>7500</v>
      </c>
    </row>
    <row r="46" spans="5:38" x14ac:dyDescent="0.25">
      <c r="E46" t="s">
        <v>324</v>
      </c>
      <c r="F46">
        <v>1</v>
      </c>
      <c r="G46" s="21">
        <v>5000</v>
      </c>
      <c r="K46" t="s">
        <v>324</v>
      </c>
      <c r="L46">
        <v>1</v>
      </c>
      <c r="M46" s="21">
        <v>5000</v>
      </c>
      <c r="Q46" t="s">
        <v>324</v>
      </c>
      <c r="S46" s="21">
        <v>5000</v>
      </c>
      <c r="X46" t="s">
        <v>324</v>
      </c>
      <c r="Y46">
        <v>1</v>
      </c>
      <c r="Z46" s="21">
        <v>5000</v>
      </c>
      <c r="AD46" t="s">
        <v>324</v>
      </c>
      <c r="AE46">
        <v>1</v>
      </c>
      <c r="AF46" s="21">
        <v>5000</v>
      </c>
      <c r="AJ46" t="s">
        <v>324</v>
      </c>
      <c r="AK46">
        <v>1</v>
      </c>
      <c r="AL46" s="21">
        <v>5000</v>
      </c>
    </row>
    <row r="47" spans="5:38" x14ac:dyDescent="0.25">
      <c r="E47" t="s">
        <v>325</v>
      </c>
      <c r="F47">
        <v>2</v>
      </c>
      <c r="G47" s="21">
        <v>5000</v>
      </c>
      <c r="K47" t="s">
        <v>325</v>
      </c>
      <c r="M47" s="21">
        <v>5000</v>
      </c>
      <c r="Q47" t="s">
        <v>325</v>
      </c>
      <c r="R47">
        <v>2</v>
      </c>
      <c r="S47" s="21">
        <v>5000</v>
      </c>
      <c r="X47" t="s">
        <v>325</v>
      </c>
      <c r="Z47" s="21">
        <v>5000</v>
      </c>
      <c r="AD47" t="s">
        <v>325</v>
      </c>
      <c r="AE47">
        <v>2</v>
      </c>
      <c r="AF47" s="21">
        <v>5000</v>
      </c>
      <c r="AJ47" t="s">
        <v>325</v>
      </c>
      <c r="AL47" s="21">
        <v>5000</v>
      </c>
    </row>
    <row r="48" spans="5:38" x14ac:dyDescent="0.25">
      <c r="E48" t="s">
        <v>326</v>
      </c>
      <c r="F48">
        <v>8</v>
      </c>
      <c r="G48" s="21">
        <v>7000</v>
      </c>
      <c r="K48" t="s">
        <v>326</v>
      </c>
      <c r="L48">
        <v>5</v>
      </c>
      <c r="M48" s="21">
        <v>7000</v>
      </c>
      <c r="Q48" t="s">
        <v>326</v>
      </c>
      <c r="S48" s="21">
        <v>7000</v>
      </c>
      <c r="X48" t="s">
        <v>326</v>
      </c>
      <c r="Y48">
        <v>2</v>
      </c>
      <c r="Z48" s="21">
        <v>7000</v>
      </c>
      <c r="AD48" t="s">
        <v>326</v>
      </c>
      <c r="AE48">
        <v>2</v>
      </c>
      <c r="AF48" s="21">
        <v>7000</v>
      </c>
      <c r="AJ48" t="s">
        <v>326</v>
      </c>
      <c r="AK48">
        <v>1</v>
      </c>
      <c r="AL48" s="21">
        <v>7000</v>
      </c>
    </row>
    <row r="49" spans="5:38" x14ac:dyDescent="0.25">
      <c r="E49" t="s">
        <v>327</v>
      </c>
      <c r="F49">
        <v>7</v>
      </c>
      <c r="G49" s="21">
        <v>4000</v>
      </c>
      <c r="K49" t="s">
        <v>327</v>
      </c>
      <c r="L49">
        <v>4</v>
      </c>
      <c r="M49" s="21">
        <v>4000</v>
      </c>
      <c r="Q49" t="s">
        <v>327</v>
      </c>
      <c r="S49" s="21">
        <v>4000</v>
      </c>
      <c r="X49" t="s">
        <v>327</v>
      </c>
      <c r="Y49">
        <v>1</v>
      </c>
      <c r="Z49" s="21">
        <v>4000</v>
      </c>
      <c r="AD49" t="s">
        <v>327</v>
      </c>
      <c r="AE49">
        <v>1</v>
      </c>
      <c r="AF49" s="21">
        <v>4000</v>
      </c>
      <c r="AJ49" t="s">
        <v>327</v>
      </c>
      <c r="AL49" s="21">
        <v>4000</v>
      </c>
    </row>
    <row r="50" spans="5:38" x14ac:dyDescent="0.25">
      <c r="AD50" t="s">
        <v>496</v>
      </c>
      <c r="AE50">
        <v>0</v>
      </c>
      <c r="AF50" s="100">
        <v>150000</v>
      </c>
    </row>
    <row r="51" spans="5:38" ht="15.75" thickBot="1" x14ac:dyDescent="0.3"/>
    <row r="52" spans="5:38" ht="15.75" thickBot="1" x14ac:dyDescent="0.3">
      <c r="E52" s="70" t="s">
        <v>343</v>
      </c>
      <c r="F52" s="71">
        <v>64000</v>
      </c>
      <c r="K52" s="70" t="s">
        <v>343</v>
      </c>
      <c r="L52" s="71">
        <v>64000</v>
      </c>
      <c r="Q52" s="70" t="s">
        <v>343</v>
      </c>
      <c r="R52" s="71">
        <v>0</v>
      </c>
      <c r="X52" s="70" t="s">
        <v>343</v>
      </c>
      <c r="Y52" s="71">
        <v>64000</v>
      </c>
      <c r="AD52" s="70" t="s">
        <v>343</v>
      </c>
      <c r="AE52" s="71">
        <v>64000</v>
      </c>
      <c r="AJ52" s="70" t="s">
        <v>343</v>
      </c>
      <c r="AK52" s="71">
        <v>64000</v>
      </c>
    </row>
    <row r="53" spans="5:38" x14ac:dyDescent="0.25">
      <c r="E53" t="s">
        <v>344</v>
      </c>
      <c r="F53">
        <v>1</v>
      </c>
      <c r="G53" s="21">
        <v>24000</v>
      </c>
      <c r="K53" t="s">
        <v>344</v>
      </c>
      <c r="L53">
        <v>1</v>
      </c>
      <c r="M53" s="21">
        <v>24000</v>
      </c>
      <c r="Q53" t="s">
        <v>344</v>
      </c>
      <c r="R53">
        <v>0</v>
      </c>
      <c r="S53" s="21">
        <v>24000</v>
      </c>
      <c r="X53" t="s">
        <v>344</v>
      </c>
      <c r="Y53">
        <v>1</v>
      </c>
      <c r="Z53" s="21">
        <v>24000</v>
      </c>
      <c r="AD53" t="s">
        <v>344</v>
      </c>
      <c r="AE53">
        <v>1</v>
      </c>
      <c r="AF53" s="21">
        <v>24000</v>
      </c>
      <c r="AJ53" t="s">
        <v>344</v>
      </c>
      <c r="AK53">
        <v>1</v>
      </c>
      <c r="AL53" s="21">
        <v>24000</v>
      </c>
    </row>
    <row r="54" spans="5:38" x14ac:dyDescent="0.25">
      <c r="E54" t="s">
        <v>345</v>
      </c>
      <c r="F54">
        <v>1</v>
      </c>
      <c r="G54" s="21">
        <v>40000</v>
      </c>
      <c r="K54" t="s">
        <v>345</v>
      </c>
      <c r="L54">
        <v>1</v>
      </c>
      <c r="M54" s="21">
        <v>40000</v>
      </c>
      <c r="Q54" t="s">
        <v>345</v>
      </c>
      <c r="R54">
        <v>0</v>
      </c>
      <c r="S54" s="21">
        <v>40000</v>
      </c>
      <c r="X54" t="s">
        <v>345</v>
      </c>
      <c r="Y54">
        <v>1</v>
      </c>
      <c r="Z54" s="21">
        <v>40000</v>
      </c>
      <c r="AD54" t="s">
        <v>345</v>
      </c>
      <c r="AE54">
        <v>1</v>
      </c>
      <c r="AF54" s="21">
        <v>40000</v>
      </c>
      <c r="AJ54" t="s">
        <v>345</v>
      </c>
      <c r="AK54">
        <v>1</v>
      </c>
      <c r="AL54" s="21">
        <v>40000</v>
      </c>
    </row>
    <row r="55" spans="5:38" ht="15.75" thickBot="1" x14ac:dyDescent="0.3"/>
    <row r="56" spans="5:38" ht="15.75" thickBot="1" x14ac:dyDescent="0.3">
      <c r="E56" s="70" t="s">
        <v>347</v>
      </c>
      <c r="F56" s="71">
        <v>20000</v>
      </c>
      <c r="K56" s="70" t="s">
        <v>347</v>
      </c>
      <c r="L56" s="71">
        <v>20000</v>
      </c>
      <c r="Q56" s="70" t="s">
        <v>347</v>
      </c>
      <c r="R56" s="71"/>
      <c r="X56" s="70" t="s">
        <v>347</v>
      </c>
      <c r="Y56" s="71">
        <v>20000</v>
      </c>
      <c r="AD56" s="70" t="s">
        <v>347</v>
      </c>
      <c r="AE56" s="71">
        <v>20000</v>
      </c>
      <c r="AJ56" s="70" t="s">
        <v>347</v>
      </c>
      <c r="AK56" s="71">
        <v>20000</v>
      </c>
    </row>
    <row r="57" spans="5:38" ht="15.75" thickBot="1" x14ac:dyDescent="0.3"/>
    <row r="58" spans="5:38" ht="15.75" thickBot="1" x14ac:dyDescent="0.3">
      <c r="Q58" s="70" t="s">
        <v>433</v>
      </c>
      <c r="R58" s="71"/>
      <c r="S58" s="105">
        <v>600000</v>
      </c>
      <c r="T58" s="71">
        <v>480000</v>
      </c>
    </row>
    <row r="59" spans="5:38" x14ac:dyDescent="0.25">
      <c r="Q59" s="60" t="s">
        <v>434</v>
      </c>
      <c r="R59">
        <v>4</v>
      </c>
      <c r="T59" t="s">
        <v>492</v>
      </c>
    </row>
    <row r="60" spans="5:38" ht="15.75" thickBot="1" x14ac:dyDescent="0.3">
      <c r="T60" t="s">
        <v>493</v>
      </c>
    </row>
    <row r="61" spans="5:38" ht="15.75" thickBot="1" x14ac:dyDescent="0.3">
      <c r="E61" s="70" t="s">
        <v>412</v>
      </c>
      <c r="F61" s="71"/>
      <c r="K61" s="70" t="s">
        <v>412</v>
      </c>
      <c r="L61" s="71"/>
      <c r="X61" s="70" t="s">
        <v>412</v>
      </c>
      <c r="Y61" s="71"/>
      <c r="AD61" s="70" t="s">
        <v>412</v>
      </c>
      <c r="AE61" s="71"/>
      <c r="AJ61" s="70" t="s">
        <v>412</v>
      </c>
      <c r="AK61" s="71"/>
    </row>
    <row r="62" spans="5:38" x14ac:dyDescent="0.25">
      <c r="E62" t="s">
        <v>413</v>
      </c>
      <c r="F62">
        <v>5</v>
      </c>
      <c r="K62" t="s">
        <v>413</v>
      </c>
      <c r="X62" t="s">
        <v>413</v>
      </c>
      <c r="AD62" t="s">
        <v>413</v>
      </c>
      <c r="AE62">
        <v>5</v>
      </c>
      <c r="AJ62" t="s">
        <v>413</v>
      </c>
    </row>
    <row r="63" spans="5:38" x14ac:dyDescent="0.25">
      <c r="E63" t="s">
        <v>418</v>
      </c>
      <c r="F63">
        <v>30</v>
      </c>
      <c r="K63" t="s">
        <v>414</v>
      </c>
      <c r="X63" t="s">
        <v>414</v>
      </c>
      <c r="AD63" t="s">
        <v>418</v>
      </c>
      <c r="AE63">
        <v>30</v>
      </c>
      <c r="AJ63" t="s">
        <v>414</v>
      </c>
    </row>
    <row r="64" spans="5:38" x14ac:dyDescent="0.25">
      <c r="E64" t="s">
        <v>417</v>
      </c>
      <c r="F64">
        <v>414.72000000000008</v>
      </c>
      <c r="AD64" t="s">
        <v>417</v>
      </c>
      <c r="AE64">
        <v>414.72000000000008</v>
      </c>
    </row>
    <row r="67" spans="4:32" x14ac:dyDescent="0.25">
      <c r="D67" s="101" t="s">
        <v>430</v>
      </c>
      <c r="E67" s="101" t="s">
        <v>286</v>
      </c>
      <c r="F67" s="102">
        <v>2334030</v>
      </c>
      <c r="AD67" s="101" t="s">
        <v>286</v>
      </c>
      <c r="AE67" s="102">
        <v>2386030</v>
      </c>
    </row>
    <row r="68" spans="4:32" x14ac:dyDescent="0.25">
      <c r="G68">
        <v>687.95</v>
      </c>
      <c r="AF68">
        <v>687.95</v>
      </c>
    </row>
    <row r="69" spans="4:32" x14ac:dyDescent="0.25">
      <c r="E69" t="s">
        <v>420</v>
      </c>
      <c r="F69">
        <v>48</v>
      </c>
      <c r="G69">
        <v>9.73</v>
      </c>
      <c r="AD69" t="s">
        <v>420</v>
      </c>
      <c r="AE69">
        <v>58</v>
      </c>
      <c r="AF69">
        <v>9.73</v>
      </c>
    </row>
    <row r="70" spans="4:32" x14ac:dyDescent="0.25">
      <c r="E70" t="s">
        <v>421</v>
      </c>
      <c r="F70">
        <v>8</v>
      </c>
      <c r="G70">
        <v>14.51</v>
      </c>
      <c r="AD70" t="s">
        <v>421</v>
      </c>
      <c r="AE70">
        <v>8</v>
      </c>
      <c r="AF70">
        <v>14.51</v>
      </c>
    </row>
    <row r="71" spans="4:32" x14ac:dyDescent="0.25">
      <c r="E71" t="s">
        <v>422</v>
      </c>
      <c r="F71">
        <v>4</v>
      </c>
      <c r="G71">
        <v>-45.3</v>
      </c>
      <c r="AD71" t="s">
        <v>422</v>
      </c>
      <c r="AE71">
        <v>5</v>
      </c>
      <c r="AF71">
        <v>-45.3</v>
      </c>
    </row>
    <row r="72" spans="4:32" x14ac:dyDescent="0.25">
      <c r="E72" t="s">
        <v>419</v>
      </c>
      <c r="F72">
        <v>31104.000000000007</v>
      </c>
      <c r="G72">
        <v>0.04</v>
      </c>
      <c r="AD72" t="s">
        <v>419</v>
      </c>
      <c r="AE72">
        <v>31104.000000000007</v>
      </c>
      <c r="AF72">
        <v>0.04</v>
      </c>
    </row>
    <row r="73" spans="4:32" x14ac:dyDescent="0.25">
      <c r="E73" t="s">
        <v>423</v>
      </c>
      <c r="F73" s="99">
        <v>0.42386831275720183</v>
      </c>
      <c r="AD73" t="s">
        <v>423</v>
      </c>
      <c r="AE73" s="99">
        <v>-2.559156378600802E-2</v>
      </c>
    </row>
    <row r="74" spans="4:32" x14ac:dyDescent="0.25">
      <c r="E74" t="s">
        <v>417</v>
      </c>
      <c r="F74">
        <v>480</v>
      </c>
      <c r="AD74" t="s">
        <v>417</v>
      </c>
      <c r="AE74">
        <v>580</v>
      </c>
    </row>
    <row r="76" spans="4:32" x14ac:dyDescent="0.25">
      <c r="E76" t="s">
        <v>424</v>
      </c>
      <c r="F76">
        <v>448</v>
      </c>
      <c r="G76" s="100"/>
      <c r="AD76" t="s">
        <v>424</v>
      </c>
      <c r="AE76">
        <v>825</v>
      </c>
      <c r="AF76" s="100"/>
    </row>
    <row r="78" spans="4:32" x14ac:dyDescent="0.25">
      <c r="F78" t="s">
        <v>425</v>
      </c>
      <c r="G78" t="s">
        <v>428</v>
      </c>
      <c r="AE78" t="s">
        <v>425</v>
      </c>
      <c r="AF78" t="s">
        <v>428</v>
      </c>
    </row>
    <row r="79" spans="4:32" x14ac:dyDescent="0.25">
      <c r="F79">
        <v>1127.2080000000001</v>
      </c>
      <c r="G79">
        <v>390.02719999999999</v>
      </c>
      <c r="AE79">
        <v>1149.2625</v>
      </c>
      <c r="AF79">
        <v>409.40499999999997</v>
      </c>
    </row>
    <row r="80" spans="4:32" x14ac:dyDescent="0.25">
      <c r="F80" s="100">
        <v>1127208</v>
      </c>
      <c r="G80" s="100">
        <v>390027.2</v>
      </c>
      <c r="AE80" s="100">
        <v>1149262.5</v>
      </c>
      <c r="AF80" s="100">
        <v>409405</v>
      </c>
    </row>
    <row r="81" spans="5:32" x14ac:dyDescent="0.25">
      <c r="E81" s="21"/>
      <c r="AD81" s="21"/>
    </row>
    <row r="82" spans="5:32" x14ac:dyDescent="0.25">
      <c r="E82" t="s">
        <v>431</v>
      </c>
      <c r="F82" s="13">
        <v>76.202797172305878</v>
      </c>
      <c r="AD82" t="s">
        <v>431</v>
      </c>
      <c r="AE82" s="13">
        <v>76.202797172305878</v>
      </c>
    </row>
    <row r="84" spans="5:32" x14ac:dyDescent="0.25">
      <c r="E84" s="110" t="s">
        <v>443</v>
      </c>
      <c r="F84" s="111">
        <v>1986172.0259500055</v>
      </c>
      <c r="G84" s="111">
        <v>687238.83613282372</v>
      </c>
      <c r="AD84" s="110" t="s">
        <v>443</v>
      </c>
      <c r="AE84" s="111">
        <v>2025032.6718523717</v>
      </c>
      <c r="AF84" s="111">
        <v>721383.06176327879</v>
      </c>
    </row>
    <row r="86" spans="5:32" x14ac:dyDescent="0.25">
      <c r="E86" t="s">
        <v>426</v>
      </c>
      <c r="F86" s="21">
        <v>173079.18908440002</v>
      </c>
      <c r="G86" t="s">
        <v>427</v>
      </c>
      <c r="AD86" t="s">
        <v>426</v>
      </c>
      <c r="AE86" s="21">
        <v>173079.18908440002</v>
      </c>
      <c r="AF86" t="s">
        <v>427</v>
      </c>
    </row>
    <row r="87" spans="5:32" x14ac:dyDescent="0.25">
      <c r="E87" t="s">
        <v>428</v>
      </c>
      <c r="F87" s="111">
        <v>692316.75633760006</v>
      </c>
      <c r="G87" s="111">
        <v>1219881.4899594286</v>
      </c>
      <c r="AD87" t="s">
        <v>428</v>
      </c>
      <c r="AE87" s="111">
        <v>865395.94542200002</v>
      </c>
      <c r="AF87" s="111">
        <v>1524851.8624492856</v>
      </c>
    </row>
    <row r="90" spans="5:32" x14ac:dyDescent="0.25">
      <c r="E90" t="s">
        <v>426</v>
      </c>
      <c r="F90" s="103">
        <v>164044.91836314779</v>
      </c>
      <c r="G90" t="s">
        <v>427</v>
      </c>
      <c r="AD90" t="s">
        <v>426</v>
      </c>
      <c r="AE90" s="103">
        <v>164044.91836314779</v>
      </c>
      <c r="AF90" t="s">
        <v>427</v>
      </c>
    </row>
    <row r="91" spans="5:32" x14ac:dyDescent="0.25">
      <c r="E91" t="s">
        <v>429</v>
      </c>
      <c r="F91" s="111">
        <v>656179.67345259117</v>
      </c>
      <c r="G91" s="112">
        <v>1156206.9390995682</v>
      </c>
      <c r="AD91" t="s">
        <v>429</v>
      </c>
      <c r="AE91" s="111">
        <v>820224.59181573894</v>
      </c>
      <c r="AF91" s="112">
        <v>1445258.6738744602</v>
      </c>
    </row>
    <row r="92" spans="5:32" x14ac:dyDescent="0.25">
      <c r="F92" s="104"/>
      <c r="G92" s="104"/>
      <c r="AD92" s="110"/>
      <c r="AE92" s="111"/>
      <c r="AF92" s="111"/>
    </row>
    <row r="94" spans="5:32" x14ac:dyDescent="0.25">
      <c r="F94" s="21"/>
      <c r="AE94" s="21"/>
    </row>
    <row r="95" spans="5:32" x14ac:dyDescent="0.25">
      <c r="F95" s="104"/>
      <c r="G95" s="21"/>
      <c r="AE95" s="111"/>
      <c r="AF95" s="111"/>
    </row>
    <row r="98" spans="6:32" x14ac:dyDescent="0.25">
      <c r="F98" s="103"/>
      <c r="AE98" s="103"/>
    </row>
    <row r="99" spans="6:32" x14ac:dyDescent="0.25">
      <c r="F99" s="104"/>
      <c r="G99" s="21"/>
      <c r="AE99" s="111"/>
      <c r="AF99" s="112"/>
    </row>
  </sheetData>
  <conditionalFormatting sqref="F73">
    <cfRule type="cellIs" dxfId="187" priority="3" operator="lessThan">
      <formula>-0.05</formula>
    </cfRule>
    <cfRule type="cellIs" dxfId="186" priority="4" operator="greaterThan">
      <formula>0.05</formula>
    </cfRule>
  </conditionalFormatting>
  <conditionalFormatting sqref="AE73">
    <cfRule type="cellIs" dxfId="185" priority="1" operator="lessThan">
      <formula>-0.05</formula>
    </cfRule>
    <cfRule type="cellIs" dxfId="18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A7" zoomScale="85" zoomScaleNormal="85" workbookViewId="0">
      <selection activeCell="G45" sqref="G45"/>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7" spans="3:34" x14ac:dyDescent="0.25">
      <c r="E7">
        <v>6.4000000000000001E-2</v>
      </c>
      <c r="F7">
        <v>64</v>
      </c>
    </row>
    <row r="8" spans="3:34" ht="15.75" thickBot="1" x14ac:dyDescent="0.3">
      <c r="C8" s="65"/>
      <c r="D8" t="s">
        <v>12</v>
      </c>
      <c r="E8" s="15" t="s">
        <v>7</v>
      </c>
      <c r="F8">
        <v>192</v>
      </c>
      <c r="G8" s="9" t="s">
        <v>28</v>
      </c>
      <c r="H8" s="9"/>
      <c r="L8" s="48"/>
    </row>
    <row r="9" spans="3:34" x14ac:dyDescent="0.25">
      <c r="C9" s="65">
        <v>22</v>
      </c>
      <c r="D9" s="1" t="s">
        <v>0</v>
      </c>
      <c r="E9" s="16">
        <v>0.192</v>
      </c>
      <c r="F9" s="6" t="s">
        <v>3</v>
      </c>
      <c r="G9" s="10" t="s">
        <v>2</v>
      </c>
      <c r="H9" s="61"/>
      <c r="I9" s="64" t="s">
        <v>316</v>
      </c>
      <c r="J9">
        <v>691.2</v>
      </c>
      <c r="L9" s="48"/>
    </row>
    <row r="10" spans="3:34" x14ac:dyDescent="0.25">
      <c r="C10" s="65"/>
      <c r="D10" s="2" t="s">
        <v>1</v>
      </c>
      <c r="E10" s="14">
        <v>0.5</v>
      </c>
      <c r="F10" s="7" t="s">
        <v>4</v>
      </c>
      <c r="G10" s="11">
        <v>0.69940830315509761</v>
      </c>
      <c r="H10" s="11">
        <v>0.40380357210005502</v>
      </c>
      <c r="I10">
        <v>497664.00000000012</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0.49455635397914616</v>
      </c>
      <c r="H11" s="11">
        <v>0.28553224409929984</v>
      </c>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19">
        <v>400</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539</v>
      </c>
      <c r="F15" s="114"/>
      <c r="G15" s="74">
        <v>12621303.776699997</v>
      </c>
      <c r="H15" s="71">
        <v>13884000</v>
      </c>
      <c r="I15" s="21"/>
      <c r="J15" s="21"/>
      <c r="K15" s="113" t="s">
        <v>517</v>
      </c>
      <c r="L15" s="114"/>
      <c r="M15" s="74">
        <v>1398729.7729999998</v>
      </c>
      <c r="N15" s="71">
        <v>1539000</v>
      </c>
      <c r="O15" s="21"/>
      <c r="P15" s="21"/>
      <c r="Q15" s="113" t="s">
        <v>519</v>
      </c>
      <c r="R15" s="113"/>
      <c r="S15" s="74">
        <v>19274432.113499995</v>
      </c>
      <c r="T15" s="71">
        <v>21202000</v>
      </c>
      <c r="U15" s="21"/>
      <c r="V15" s="21"/>
      <c r="W15" s="113" t="s">
        <v>520</v>
      </c>
      <c r="X15" s="114"/>
      <c r="Y15" s="74">
        <v>1398729.7729999998</v>
      </c>
      <c r="Z15" s="71">
        <v>1539000</v>
      </c>
      <c r="AA15" s="21"/>
      <c r="AB15" s="21"/>
      <c r="AC15" s="113"/>
      <c r="AD15" s="114"/>
      <c r="AE15" s="74">
        <v>400281.10400000005</v>
      </c>
      <c r="AF15" s="71">
        <v>441000</v>
      </c>
      <c r="AG15" s="21"/>
      <c r="AH15" s="21"/>
    </row>
    <row r="16" spans="3:34" s="60" customFormat="1" ht="15.75" customHeight="1" thickBot="1" x14ac:dyDescent="0.3">
      <c r="E16"/>
      <c r="F16"/>
      <c r="G16" s="21">
        <v>14355614.185349349</v>
      </c>
      <c r="H16" s="71">
        <v>15792000</v>
      </c>
      <c r="I16" t="s">
        <v>442</v>
      </c>
      <c r="J16"/>
      <c r="K16"/>
      <c r="L16"/>
      <c r="M16" s="21">
        <v>3566617.7838116903</v>
      </c>
      <c r="N16" s="71">
        <v>3924000</v>
      </c>
      <c r="O16" t="s">
        <v>442</v>
      </c>
      <c r="P16"/>
      <c r="Q16"/>
      <c r="R16"/>
      <c r="S16" s="21">
        <v>19274432.113499995</v>
      </c>
      <c r="T16" s="71">
        <v>21202000</v>
      </c>
      <c r="U16" t="s">
        <v>442</v>
      </c>
      <c r="V16"/>
      <c r="W16"/>
      <c r="X16"/>
      <c r="Y16" s="21">
        <v>4289247.1207489204</v>
      </c>
      <c r="Z16" s="71">
        <v>4719000</v>
      </c>
      <c r="AA16" t="s">
        <v>442</v>
      </c>
      <c r="AB16"/>
      <c r="AC16"/>
      <c r="AD16"/>
      <c r="AE16" s="21">
        <v>400281.10400000005</v>
      </c>
      <c r="AF16" s="71">
        <v>441000</v>
      </c>
      <c r="AG16" t="s">
        <v>442</v>
      </c>
      <c r="AH16"/>
    </row>
    <row r="17" spans="5:34" s="60" customFormat="1" ht="15.75" thickBot="1" x14ac:dyDescent="0.3">
      <c r="E17" s="70" t="s">
        <v>328</v>
      </c>
      <c r="F17" s="71">
        <v>12010677.752699999</v>
      </c>
      <c r="G17"/>
      <c r="H17"/>
      <c r="I17"/>
      <c r="J17"/>
      <c r="K17" s="70" t="s">
        <v>328</v>
      </c>
      <c r="L17" s="71">
        <v>1213199.7729999998</v>
      </c>
      <c r="M17"/>
      <c r="N17"/>
      <c r="O17"/>
      <c r="P17"/>
      <c r="Q17" s="70" t="s">
        <v>328</v>
      </c>
      <c r="R17" s="71">
        <v>18804596.481499996</v>
      </c>
      <c r="S17"/>
      <c r="T17"/>
      <c r="U17"/>
      <c r="V17"/>
      <c r="W17" s="70" t="s">
        <v>328</v>
      </c>
      <c r="X17" s="71">
        <v>1213199.7729999998</v>
      </c>
      <c r="Y17"/>
      <c r="Z17"/>
      <c r="AA17"/>
      <c r="AB17"/>
      <c r="AC17" s="70" t="s">
        <v>328</v>
      </c>
      <c r="AD17" s="71">
        <v>0</v>
      </c>
      <c r="AE17"/>
      <c r="AF17"/>
      <c r="AG17"/>
      <c r="AH17"/>
    </row>
    <row r="18" spans="5:34" s="60" customFormat="1" ht="15.75" thickBot="1" x14ac:dyDescent="0.3">
      <c r="E18" s="69" t="s">
        <v>61</v>
      </c>
      <c r="F18" s="23">
        <v>9.9</v>
      </c>
      <c r="G18" s="2" t="s">
        <v>299</v>
      </c>
      <c r="H18" s="3" t="s">
        <v>300</v>
      </c>
      <c r="I18" s="57" t="s">
        <v>314</v>
      </c>
      <c r="J18" s="52"/>
      <c r="K18" s="69" t="s">
        <v>61</v>
      </c>
      <c r="L18" s="23">
        <v>1</v>
      </c>
      <c r="M18" s="2" t="s">
        <v>299</v>
      </c>
      <c r="N18" s="3" t="s">
        <v>300</v>
      </c>
      <c r="O18" s="57" t="s">
        <v>314</v>
      </c>
      <c r="P18" s="52"/>
      <c r="Q18" s="69" t="s">
        <v>61</v>
      </c>
      <c r="R18" s="23">
        <v>15.5</v>
      </c>
      <c r="S18" s="2" t="s">
        <v>299</v>
      </c>
      <c r="T18" s="3" t="s">
        <v>300</v>
      </c>
      <c r="U18" s="57" t="s">
        <v>314</v>
      </c>
      <c r="V18" s="52"/>
      <c r="W18" s="69" t="s">
        <v>61</v>
      </c>
      <c r="X18" s="23">
        <v>1</v>
      </c>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400</v>
      </c>
      <c r="G19" s="55">
        <v>330</v>
      </c>
      <c r="H19" s="56">
        <v>66</v>
      </c>
      <c r="I19" s="23">
        <v>198</v>
      </c>
      <c r="J19" s="53"/>
      <c r="K19" t="s">
        <v>341</v>
      </c>
      <c r="L19" s="72">
        <v>400</v>
      </c>
      <c r="M19" s="55">
        <v>33.333333333333336</v>
      </c>
      <c r="N19" s="56">
        <v>6.666666666666667</v>
      </c>
      <c r="O19" s="23">
        <v>20</v>
      </c>
      <c r="P19" s="53"/>
      <c r="Q19" t="s">
        <v>341</v>
      </c>
      <c r="R19" s="72">
        <v>400</v>
      </c>
      <c r="S19" s="55">
        <v>516.66666666666674</v>
      </c>
      <c r="T19" s="56">
        <v>103.33333333333334</v>
      </c>
      <c r="U19" s="23">
        <v>310.00000000000006</v>
      </c>
      <c r="V19" s="53"/>
      <c r="W19" t="s">
        <v>341</v>
      </c>
      <c r="X19" s="72">
        <v>400</v>
      </c>
      <c r="Y19" s="55">
        <v>33.333333333333336</v>
      </c>
      <c r="Z19" s="56">
        <v>6.666666666666667</v>
      </c>
      <c r="AA19" s="23">
        <v>20</v>
      </c>
      <c r="AB19" s="53"/>
      <c r="AC19" t="s">
        <v>341</v>
      </c>
      <c r="AD19" s="72">
        <v>400</v>
      </c>
      <c r="AE19" s="55">
        <v>0</v>
      </c>
      <c r="AF19" s="56">
        <v>0</v>
      </c>
      <c r="AG19" s="23">
        <v>0</v>
      </c>
      <c r="AH19" s="53"/>
    </row>
    <row r="20" spans="5:34" s="60" customFormat="1" ht="15.75" thickBot="1" x14ac:dyDescent="0.3">
      <c r="E20"/>
      <c r="F20" s="66">
        <v>1213.1997729999998</v>
      </c>
      <c r="G20"/>
      <c r="H20"/>
      <c r="I20"/>
      <c r="J20"/>
      <c r="K20"/>
      <c r="L20" s="66">
        <v>1213.1997729999998</v>
      </c>
      <c r="M20"/>
      <c r="N20"/>
      <c r="O20"/>
      <c r="P20"/>
      <c r="Q20"/>
      <c r="R20" s="66">
        <v>1213.1997729999998</v>
      </c>
      <c r="S20"/>
      <c r="T20"/>
      <c r="U20"/>
      <c r="V20"/>
      <c r="W20"/>
      <c r="X20" s="66">
        <v>1213.1997729999998</v>
      </c>
      <c r="Y20"/>
      <c r="Z20"/>
      <c r="AA20"/>
      <c r="AB20"/>
      <c r="AC20"/>
      <c r="AD20" s="66">
        <v>1213.1997729999998</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124027.2</v>
      </c>
      <c r="G22"/>
      <c r="H22"/>
      <c r="I22"/>
      <c r="J22"/>
      <c r="K22" s="70" t="s">
        <v>329</v>
      </c>
      <c r="L22" s="71">
        <v>50000</v>
      </c>
      <c r="M22" t="s">
        <v>518</v>
      </c>
      <c r="N22"/>
      <c r="O22"/>
      <c r="P22"/>
      <c r="Q22" s="70" t="s">
        <v>329</v>
      </c>
      <c r="R22" s="71">
        <v>124027.2</v>
      </c>
      <c r="S22"/>
      <c r="T22"/>
      <c r="U22"/>
      <c r="V22"/>
      <c r="W22" s="70" t="s">
        <v>329</v>
      </c>
      <c r="X22" s="71">
        <v>50000</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60763.6</v>
      </c>
      <c r="H24" t="s">
        <v>448</v>
      </c>
      <c r="I24"/>
      <c r="J24"/>
      <c r="K24" s="5" t="s">
        <v>309</v>
      </c>
      <c r="L24" s="108"/>
      <c r="M24" s="89">
        <v>30381.8</v>
      </c>
      <c r="N24" t="s">
        <v>349</v>
      </c>
      <c r="O24"/>
      <c r="P24"/>
      <c r="Q24" s="5" t="s">
        <v>309</v>
      </c>
      <c r="R24" s="108" t="s">
        <v>435</v>
      </c>
      <c r="S24" s="89">
        <v>60763.6</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24943.824000000001</v>
      </c>
      <c r="G27">
        <v>24943.824000000001</v>
      </c>
      <c r="H27"/>
      <c r="I27"/>
      <c r="J27"/>
      <c r="K27" s="70" t="s">
        <v>330</v>
      </c>
      <c r="L27" s="71"/>
      <c r="M27">
        <v>0</v>
      </c>
      <c r="N27"/>
      <c r="O27"/>
      <c r="P27"/>
      <c r="Q27" s="70" t="s">
        <v>330</v>
      </c>
      <c r="R27" s="71">
        <v>33258.432000000001</v>
      </c>
      <c r="S27">
        <v>33258.432000000001</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67.5</v>
      </c>
      <c r="G29" t="s">
        <v>336</v>
      </c>
      <c r="H29"/>
      <c r="I29"/>
      <c r="J29"/>
      <c r="K29" s="60" t="s">
        <v>315</v>
      </c>
      <c r="L29">
        <v>0</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5">
        <v>15</v>
      </c>
      <c r="G30"/>
      <c r="H30"/>
      <c r="I30"/>
      <c r="J30"/>
      <c r="K30" s="60" t="s">
        <v>311</v>
      </c>
      <c r="L30" s="85"/>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v>1.5</v>
      </c>
      <c r="G31"/>
      <c r="H31"/>
      <c r="I31"/>
      <c r="J31"/>
      <c r="K31" s="60" t="s">
        <v>335</v>
      </c>
      <c r="L31" s="86"/>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9</v>
      </c>
      <c r="G32" t="s">
        <v>450</v>
      </c>
      <c r="H32"/>
      <c r="I32"/>
      <c r="J32"/>
      <c r="K32" s="60" t="s">
        <v>338</v>
      </c>
      <c r="L32" s="87"/>
      <c r="M32"/>
      <c r="N32"/>
      <c r="O32"/>
      <c r="P32"/>
      <c r="Q32" s="60" t="s">
        <v>338</v>
      </c>
      <c r="R32" s="58">
        <v>12</v>
      </c>
      <c r="S32"/>
      <c r="T32"/>
      <c r="U32"/>
      <c r="V32"/>
      <c r="W32" s="60" t="s">
        <v>338</v>
      </c>
      <c r="X32" s="87">
        <v>4</v>
      </c>
      <c r="Y32"/>
      <c r="Z32"/>
      <c r="AA32"/>
      <c r="AB32"/>
      <c r="AC32" s="60" t="s">
        <v>338</v>
      </c>
      <c r="AD32" s="87">
        <v>14</v>
      </c>
      <c r="AE32"/>
      <c r="AF32"/>
      <c r="AG32"/>
      <c r="AH32"/>
    </row>
    <row r="33" spans="5:34" s="60" customFormat="1" x14ac:dyDescent="0.25">
      <c r="E33"/>
      <c r="F33" s="59">
        <v>11443.823999999999</v>
      </c>
      <c r="G33"/>
      <c r="H33"/>
      <c r="I33"/>
      <c r="J33"/>
      <c r="K33"/>
      <c r="L33" s="59">
        <v>0</v>
      </c>
      <c r="M33"/>
      <c r="N33"/>
      <c r="O33"/>
      <c r="P33"/>
      <c r="Q33"/>
      <c r="R33" s="59">
        <v>15258.432000000001</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0</v>
      </c>
      <c r="M36"/>
      <c r="N36"/>
      <c r="O36"/>
      <c r="P36"/>
      <c r="Q36" s="70" t="s">
        <v>334</v>
      </c>
      <c r="R36" s="71">
        <v>27989.999999999996</v>
      </c>
      <c r="S36"/>
      <c r="T36"/>
      <c r="U36"/>
      <c r="V36"/>
      <c r="W36" s="70" t="s">
        <v>334</v>
      </c>
      <c r="X36" s="71"/>
      <c r="Y36"/>
      <c r="Z36"/>
      <c r="AA36"/>
      <c r="AB36"/>
      <c r="AC36" s="70" t="s">
        <v>334</v>
      </c>
      <c r="AD36" s="71">
        <v>39186</v>
      </c>
      <c r="AE36"/>
      <c r="AF36"/>
      <c r="AG36"/>
      <c r="AH36"/>
    </row>
    <row r="37" spans="5:34" s="60" customFormat="1" x14ac:dyDescent="0.25">
      <c r="E37" s="21" t="s">
        <v>337</v>
      </c>
      <c r="F37" s="86">
        <v>25</v>
      </c>
      <c r="G37"/>
      <c r="H37"/>
      <c r="I37"/>
      <c r="J37"/>
      <c r="K37" s="21" t="s">
        <v>337</v>
      </c>
      <c r="L37" s="86"/>
      <c r="M37"/>
      <c r="N37"/>
      <c r="O37"/>
      <c r="P37"/>
      <c r="Q37" s="21" t="s">
        <v>337</v>
      </c>
      <c r="R37" s="86">
        <v>25</v>
      </c>
      <c r="S37"/>
      <c r="T37"/>
      <c r="U37"/>
      <c r="V37"/>
      <c r="W37" s="21" t="s">
        <v>337</v>
      </c>
      <c r="X37" s="86">
        <v>25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286165.00000000006</v>
      </c>
      <c r="G40"/>
      <c r="H40"/>
      <c r="I40"/>
      <c r="J40"/>
      <c r="K40" s="70" t="s">
        <v>339</v>
      </c>
      <c r="L40" s="71">
        <v>52030.000000000015</v>
      </c>
      <c r="M40"/>
      <c r="N40"/>
      <c r="O40"/>
      <c r="P40"/>
      <c r="Q40" s="70" t="s">
        <v>339</v>
      </c>
      <c r="R40" s="71">
        <v>104060.00000000003</v>
      </c>
      <c r="S40"/>
      <c r="T40"/>
      <c r="U40"/>
      <c r="V40"/>
      <c r="W40" s="70" t="s">
        <v>339</v>
      </c>
      <c r="X40" s="71">
        <v>52030.000000000015</v>
      </c>
      <c r="Y40"/>
      <c r="Z40"/>
      <c r="AA40"/>
      <c r="AB40"/>
      <c r="AC40" s="70" t="s">
        <v>339</v>
      </c>
      <c r="AD40" s="71">
        <v>52030.000000000015</v>
      </c>
      <c r="AE40"/>
      <c r="AF40"/>
      <c r="AG40"/>
      <c r="AH40"/>
    </row>
    <row r="41" spans="5:34" s="60" customFormat="1" x14ac:dyDescent="0.25">
      <c r="E41" s="21" t="s">
        <v>340</v>
      </c>
      <c r="F41" s="86">
        <v>5.5</v>
      </c>
      <c r="G41"/>
      <c r="H41"/>
      <c r="I41"/>
      <c r="J41"/>
      <c r="K41" s="21" t="s">
        <v>340</v>
      </c>
      <c r="L41" s="86">
        <v>1</v>
      </c>
      <c r="M41"/>
      <c r="N41"/>
      <c r="O41"/>
      <c r="P41"/>
      <c r="Q41" s="21" t="s">
        <v>340</v>
      </c>
      <c r="R41" s="86">
        <v>2</v>
      </c>
      <c r="S41"/>
      <c r="T41"/>
      <c r="U41"/>
      <c r="V41"/>
      <c r="W41" s="21" t="s">
        <v>340</v>
      </c>
      <c r="X41" s="86">
        <v>1</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63500</v>
      </c>
      <c r="G44"/>
      <c r="H44"/>
      <c r="I44"/>
      <c r="J44"/>
      <c r="K44" s="70" t="s">
        <v>322</v>
      </c>
      <c r="L44" s="71">
        <v>19500</v>
      </c>
      <c r="M44"/>
      <c r="N44"/>
      <c r="O44"/>
      <c r="P44"/>
      <c r="Q44" s="70" t="s">
        <v>322</v>
      </c>
      <c r="R44" s="71">
        <v>96500</v>
      </c>
      <c r="S44"/>
      <c r="T44"/>
      <c r="U44"/>
      <c r="V44"/>
      <c r="W44" s="70" t="s">
        <v>322</v>
      </c>
      <c r="X44" s="71">
        <v>19500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v>1</v>
      </c>
      <c r="S45" s="21">
        <v>7500</v>
      </c>
      <c r="T45"/>
      <c r="U45"/>
      <c r="V45"/>
      <c r="W45" t="s">
        <v>323</v>
      </c>
      <c r="X45" s="86">
        <v>1</v>
      </c>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v>1</v>
      </c>
      <c r="S46" s="21">
        <v>5000</v>
      </c>
      <c r="T46"/>
      <c r="U46"/>
      <c r="V46"/>
      <c r="W46" t="s">
        <v>324</v>
      </c>
      <c r="X46" s="86">
        <v>1</v>
      </c>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5</v>
      </c>
      <c r="G48" s="21">
        <v>7000</v>
      </c>
      <c r="H48"/>
      <c r="I48"/>
      <c r="J48"/>
      <c r="K48" t="s">
        <v>326</v>
      </c>
      <c r="L48" s="86">
        <v>1</v>
      </c>
      <c r="M48" s="21">
        <v>7000</v>
      </c>
      <c r="N48"/>
      <c r="O48"/>
      <c r="P48"/>
      <c r="Q48" t="s">
        <v>326</v>
      </c>
      <c r="R48" s="86">
        <v>8</v>
      </c>
      <c r="S48" s="21">
        <v>7000</v>
      </c>
      <c r="T48"/>
      <c r="U48"/>
      <c r="V48"/>
      <c r="W48" t="s">
        <v>326</v>
      </c>
      <c r="X48" s="86">
        <v>1</v>
      </c>
      <c r="Y48" s="21">
        <v>7000</v>
      </c>
      <c r="Z48"/>
      <c r="AA48"/>
      <c r="AB48"/>
      <c r="AC48" t="s">
        <v>326</v>
      </c>
      <c r="AD48" s="86"/>
      <c r="AE48" s="21">
        <v>7000</v>
      </c>
      <c r="AF48"/>
      <c r="AG48"/>
      <c r="AH48"/>
    </row>
    <row r="49" spans="5:34" s="60" customFormat="1" x14ac:dyDescent="0.25">
      <c r="E49" t="s">
        <v>327</v>
      </c>
      <c r="F49" s="86">
        <v>4</v>
      </c>
      <c r="G49" s="21">
        <v>4000</v>
      </c>
      <c r="H49"/>
      <c r="I49"/>
      <c r="J49"/>
      <c r="K49" t="s">
        <v>327</v>
      </c>
      <c r="L49" s="86"/>
      <c r="M49" s="21">
        <v>4000</v>
      </c>
      <c r="N49"/>
      <c r="O49"/>
      <c r="P49"/>
      <c r="Q49" t="s">
        <v>327</v>
      </c>
      <c r="R49" s="86">
        <v>7</v>
      </c>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c r="M56"/>
      <c r="N56"/>
      <c r="O56"/>
      <c r="P56"/>
      <c r="Q56" s="70" t="s">
        <v>347</v>
      </c>
      <c r="R56" s="71">
        <v>20000</v>
      </c>
      <c r="S56"/>
      <c r="T56"/>
      <c r="U56"/>
      <c r="V56"/>
      <c r="W56" s="70" t="s">
        <v>347</v>
      </c>
      <c r="X56" s="71"/>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65</v>
      </c>
      <c r="M63">
        <v>9.73</v>
      </c>
      <c r="Q63" t="s">
        <v>420</v>
      </c>
      <c r="R63">
        <v>0</v>
      </c>
      <c r="S63">
        <v>9.73</v>
      </c>
      <c r="W63" t="s">
        <v>420</v>
      </c>
      <c r="X63">
        <v>140</v>
      </c>
      <c r="Y63">
        <v>9.73</v>
      </c>
      <c r="AC63" t="s">
        <v>420</v>
      </c>
      <c r="AD63">
        <v>0</v>
      </c>
      <c r="AE63">
        <v>9.73</v>
      </c>
    </row>
    <row r="64" spans="5:34" x14ac:dyDescent="0.25">
      <c r="E64" t="s">
        <v>421</v>
      </c>
      <c r="F64">
        <v>25</v>
      </c>
      <c r="G64">
        <v>14.51</v>
      </c>
      <c r="H64" t="s">
        <v>445</v>
      </c>
      <c r="K64" t="s">
        <v>421</v>
      </c>
      <c r="L64" s="107">
        <v>20</v>
      </c>
      <c r="M64">
        <v>14.51</v>
      </c>
      <c r="N64" t="s">
        <v>445</v>
      </c>
      <c r="Q64" t="s">
        <v>421</v>
      </c>
      <c r="R64" s="107"/>
      <c r="S64">
        <v>14.51</v>
      </c>
      <c r="T64" t="s">
        <v>445</v>
      </c>
      <c r="W64" t="s">
        <v>421</v>
      </c>
      <c r="X64" s="107">
        <v>20</v>
      </c>
      <c r="Y64">
        <v>14.51</v>
      </c>
      <c r="Z64" t="s">
        <v>445</v>
      </c>
      <c r="AC64" t="s">
        <v>421</v>
      </c>
      <c r="AD64" s="107"/>
      <c r="AE64">
        <v>14.51</v>
      </c>
      <c r="AF64" t="s">
        <v>445</v>
      </c>
    </row>
    <row r="65" spans="5:31" x14ac:dyDescent="0.25">
      <c r="E65" t="s">
        <v>422</v>
      </c>
      <c r="F65">
        <v>6</v>
      </c>
      <c r="G65">
        <v>-45.3</v>
      </c>
      <c r="K65" t="s">
        <v>422</v>
      </c>
      <c r="L65" s="107">
        <v>7.5</v>
      </c>
      <c r="M65">
        <v>-45.3</v>
      </c>
      <c r="Q65" t="s">
        <v>422</v>
      </c>
      <c r="R65" s="107"/>
      <c r="S65">
        <v>-45.3</v>
      </c>
      <c r="W65" t="s">
        <v>422</v>
      </c>
      <c r="X65" s="107">
        <v>10</v>
      </c>
      <c r="Y65">
        <v>-45.3</v>
      </c>
      <c r="AC65" t="s">
        <v>422</v>
      </c>
      <c r="AD65" s="107"/>
      <c r="AE65">
        <v>-45.3</v>
      </c>
    </row>
    <row r="66" spans="5:31" x14ac:dyDescent="0.25">
      <c r="E66" t="s">
        <v>419</v>
      </c>
      <c r="F66">
        <v>497664.00000000012</v>
      </c>
      <c r="G66">
        <v>0.04</v>
      </c>
      <c r="K66" t="s">
        <v>419</v>
      </c>
      <c r="L66">
        <v>165888.00000000003</v>
      </c>
      <c r="M66">
        <v>0.04</v>
      </c>
      <c r="Q66" t="s">
        <v>419</v>
      </c>
      <c r="R66">
        <v>497664.00000000012</v>
      </c>
      <c r="S66">
        <v>0.04</v>
      </c>
      <c r="W66" t="s">
        <v>419</v>
      </c>
      <c r="X66">
        <v>331776.00000000006</v>
      </c>
      <c r="Y66">
        <v>0.04</v>
      </c>
      <c r="AC66" t="s">
        <v>419</v>
      </c>
      <c r="AD66">
        <v>497664.00000000012</v>
      </c>
      <c r="AE66">
        <v>0.04</v>
      </c>
    </row>
    <row r="67" spans="5:31" x14ac:dyDescent="0.25">
      <c r="E67" t="s">
        <v>423</v>
      </c>
      <c r="F67" s="99">
        <v>0.81212223508230452</v>
      </c>
      <c r="K67" t="s">
        <v>423</v>
      </c>
      <c r="L67" s="99">
        <v>-0.24896014178240722</v>
      </c>
      <c r="Q67" t="s">
        <v>423</v>
      </c>
      <c r="R67" s="99">
        <v>1</v>
      </c>
      <c r="W67" t="s">
        <v>423</v>
      </c>
      <c r="X67" s="99">
        <v>-0.12525720164609022</v>
      </c>
      <c r="AC67" t="s">
        <v>423</v>
      </c>
      <c r="AD67" s="99">
        <v>1</v>
      </c>
    </row>
    <row r="68" spans="5:31" x14ac:dyDescent="0.25">
      <c r="E68" t="s">
        <v>417</v>
      </c>
      <c r="F68">
        <v>850</v>
      </c>
      <c r="K68" t="s">
        <v>417</v>
      </c>
      <c r="L68">
        <v>1950</v>
      </c>
      <c r="Q68" t="s">
        <v>417</v>
      </c>
      <c r="R68">
        <v>0</v>
      </c>
      <c r="W68" t="s">
        <v>417</v>
      </c>
      <c r="X68">
        <v>1400</v>
      </c>
      <c r="AC68" t="s">
        <v>417</v>
      </c>
      <c r="AD68">
        <v>0</v>
      </c>
    </row>
    <row r="70" spans="5:31" x14ac:dyDescent="0.25">
      <c r="E70" t="s">
        <v>424</v>
      </c>
      <c r="F70">
        <v>1980</v>
      </c>
      <c r="G70" s="100"/>
      <c r="K70" t="s">
        <v>424</v>
      </c>
      <c r="L70">
        <v>2390.625</v>
      </c>
      <c r="M70" s="100"/>
      <c r="Q70" t="s">
        <v>424</v>
      </c>
      <c r="R70">
        <v>0</v>
      </c>
      <c r="S70" s="100"/>
      <c r="W70" t="s">
        <v>424</v>
      </c>
      <c r="X70">
        <v>8000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1240.8515625</v>
      </c>
      <c r="M73">
        <v>489.87812500000001</v>
      </c>
      <c r="R73">
        <v>1101</v>
      </c>
      <c r="S73">
        <v>367</v>
      </c>
      <c r="X73">
        <v>1569</v>
      </c>
      <c r="Y73">
        <v>778.2</v>
      </c>
      <c r="AD73">
        <v>1101</v>
      </c>
      <c r="AE73">
        <v>367</v>
      </c>
    </row>
    <row r="74" spans="5:31" x14ac:dyDescent="0.25">
      <c r="F74" s="100">
        <v>1216830</v>
      </c>
      <c r="G74" s="100">
        <v>468772</v>
      </c>
      <c r="L74" s="100">
        <v>1240851.5625</v>
      </c>
      <c r="M74" s="100">
        <v>489878.125</v>
      </c>
      <c r="R74" s="100">
        <v>1101000</v>
      </c>
      <c r="S74" s="100">
        <v>367000</v>
      </c>
      <c r="X74" s="100">
        <v>1569000</v>
      </c>
      <c r="Y74" s="100">
        <v>778200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2186415.1618812634</v>
      </c>
      <c r="M78" s="111">
        <v>863178.95898524497</v>
      </c>
      <c r="Q78" s="110" t="s">
        <v>443</v>
      </c>
      <c r="R78" s="111">
        <v>1939992.7968670877</v>
      </c>
      <c r="S78" s="111">
        <v>646664.26562236249</v>
      </c>
      <c r="W78" s="110" t="s">
        <v>443</v>
      </c>
      <c r="X78" s="111">
        <v>2764621.8876334792</v>
      </c>
      <c r="Y78" s="111">
        <v>1371210.1675948843</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1298093.9181330001</v>
      </c>
      <c r="M81" s="111">
        <v>2287277.7936739284</v>
      </c>
      <c r="Q81" t="s">
        <v>428</v>
      </c>
      <c r="R81" s="111">
        <v>0</v>
      </c>
      <c r="S81" s="111">
        <v>0</v>
      </c>
      <c r="W81" t="s">
        <v>428</v>
      </c>
      <c r="X81" s="111">
        <v>1730791.890844</v>
      </c>
      <c r="Y81" s="111">
        <v>3049703.7248985711</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1230336.8877236084</v>
      </c>
      <c r="M85" s="112">
        <v>2167888.0108116902</v>
      </c>
      <c r="Q85" t="s">
        <v>429</v>
      </c>
      <c r="R85" s="111">
        <v>0</v>
      </c>
      <c r="S85" s="112">
        <v>0</v>
      </c>
      <c r="W85" t="s">
        <v>429</v>
      </c>
      <c r="X85" s="111">
        <v>1640449.1836314779</v>
      </c>
      <c r="Y85" s="112">
        <v>2890517.3477489203</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AD67">
    <cfRule type="cellIs" dxfId="183" priority="9" operator="lessThan">
      <formula>-0.05</formula>
    </cfRule>
    <cfRule type="cellIs" dxfId="182" priority="10" operator="greaterThan">
      <formula>0.05</formula>
    </cfRule>
  </conditionalFormatting>
  <conditionalFormatting sqref="F67">
    <cfRule type="cellIs" dxfId="181" priority="7" operator="lessThan">
      <formula>-0.05</formula>
    </cfRule>
    <cfRule type="cellIs" dxfId="180" priority="8" operator="greaterThan">
      <formula>0.05</formula>
    </cfRule>
  </conditionalFormatting>
  <conditionalFormatting sqref="L67">
    <cfRule type="cellIs" dxfId="179" priority="5" operator="lessThan">
      <formula>-0.05</formula>
    </cfRule>
    <cfRule type="cellIs" dxfId="178" priority="6" operator="greaterThan">
      <formula>0.05</formula>
    </cfRule>
  </conditionalFormatting>
  <conditionalFormatting sqref="R67">
    <cfRule type="cellIs" dxfId="177" priority="3" operator="lessThan">
      <formula>-0.05</formula>
    </cfRule>
    <cfRule type="cellIs" dxfId="176" priority="4" operator="greaterThan">
      <formula>0.05</formula>
    </cfRule>
  </conditionalFormatting>
  <conditionalFormatting sqref="X67">
    <cfRule type="cellIs" dxfId="175" priority="1" operator="lessThan">
      <formula>-0.05</formula>
    </cfRule>
    <cfRule type="cellIs" dxfId="17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U105"/>
  <sheetViews>
    <sheetView topLeftCell="A4" zoomScale="85" zoomScaleNormal="85" workbookViewId="0">
      <selection activeCell="L40" sqref="L40"/>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s>
  <sheetData>
    <row r="8" spans="3:21" ht="15.75" thickBot="1" x14ac:dyDescent="0.3">
      <c r="C8" s="5">
        <v>1</v>
      </c>
      <c r="D8" t="s">
        <v>459</v>
      </c>
      <c r="E8" s="15" t="s">
        <v>460</v>
      </c>
      <c r="F8">
        <v>1.2</v>
      </c>
      <c r="G8" s="9" t="s">
        <v>28</v>
      </c>
      <c r="H8" s="9"/>
    </row>
    <row r="9" spans="3:21" x14ac:dyDescent="0.25">
      <c r="C9" s="5">
        <v>1</v>
      </c>
      <c r="D9" s="1" t="s">
        <v>0</v>
      </c>
      <c r="E9" s="16">
        <v>1.1999999999999999E-3</v>
      </c>
      <c r="F9" s="6" t="s">
        <v>3</v>
      </c>
      <c r="G9" s="10" t="s">
        <v>2</v>
      </c>
      <c r="H9" s="61"/>
      <c r="I9" s="64" t="s">
        <v>316</v>
      </c>
      <c r="J9">
        <v>4.3199999999999994</v>
      </c>
      <c r="N9" s="64"/>
      <c r="O9" s="64"/>
      <c r="P9" s="64"/>
      <c r="T9" s="64"/>
      <c r="U9" s="64"/>
    </row>
    <row r="10" spans="3:21" x14ac:dyDescent="0.25">
      <c r="C10" s="5"/>
      <c r="D10" s="2" t="s">
        <v>1</v>
      </c>
      <c r="E10" s="14">
        <v>0.5</v>
      </c>
      <c r="F10" s="7" t="s">
        <v>4</v>
      </c>
      <c r="G10" s="11">
        <v>5.5293081310090968E-2</v>
      </c>
      <c r="H10" s="62"/>
      <c r="I10">
        <v>3110.3999999999992</v>
      </c>
      <c r="J10" t="s">
        <v>415</v>
      </c>
    </row>
    <row r="11" spans="3:21" ht="15.75" thickBot="1" x14ac:dyDescent="0.3">
      <c r="C11" s="5"/>
      <c r="D11" s="4" t="s">
        <v>1</v>
      </c>
      <c r="E11" s="17">
        <v>1</v>
      </c>
      <c r="F11" s="8" t="s">
        <v>4</v>
      </c>
      <c r="G11" s="12">
        <v>3.909811274706447E-2</v>
      </c>
      <c r="H11" s="62"/>
      <c r="I11" s="5">
        <v>6220.7999999999984</v>
      </c>
      <c r="J11" s="5" t="s">
        <v>416</v>
      </c>
      <c r="K11" s="5"/>
      <c r="L11" s="5"/>
      <c r="M11" s="5"/>
      <c r="N11" s="5"/>
      <c r="O11" s="5"/>
      <c r="P11" s="5"/>
      <c r="Q11" s="5"/>
      <c r="R11" s="5"/>
      <c r="S11" s="5"/>
      <c r="T11" s="5"/>
      <c r="U11" s="5"/>
    </row>
    <row r="12" spans="3:21" ht="15.75" thickBot="1" x14ac:dyDescent="0.3">
      <c r="C12" s="5"/>
      <c r="D12" s="5"/>
      <c r="E12" s="19" t="s">
        <v>29</v>
      </c>
      <c r="F12" s="18"/>
      <c r="G12" s="24">
        <v>75</v>
      </c>
      <c r="H12" s="24"/>
    </row>
    <row r="14" spans="3:21" ht="15.75" thickBot="1" x14ac:dyDescent="0.3"/>
    <row r="15" spans="3:21" ht="15.75" thickBot="1" x14ac:dyDescent="0.3">
      <c r="E15" s="70" t="s">
        <v>381</v>
      </c>
      <c r="F15" s="71"/>
      <c r="G15" s="74">
        <v>205345.57319999998</v>
      </c>
      <c r="H15" s="71">
        <v>226000</v>
      </c>
      <c r="I15" s="21"/>
      <c r="J15" s="21"/>
      <c r="K15" s="75" t="s">
        <v>382</v>
      </c>
      <c r="L15" s="71"/>
      <c r="M15" s="74">
        <v>303633.98320000002</v>
      </c>
      <c r="N15" s="71">
        <v>334000</v>
      </c>
      <c r="O15" s="21"/>
      <c r="P15" s="21"/>
      <c r="Q15" s="75" t="s">
        <v>346</v>
      </c>
      <c r="R15" s="71"/>
      <c r="S15" s="74">
        <v>25000</v>
      </c>
      <c r="T15" s="71">
        <v>28000</v>
      </c>
    </row>
    <row r="16" spans="3:21" ht="15.75" thickBot="1" x14ac:dyDescent="0.3">
      <c r="M16" s="21">
        <v>939547.79970476252</v>
      </c>
      <c r="N16" s="71">
        <v>1034000</v>
      </c>
    </row>
    <row r="17" spans="5:21" ht="15.75" thickBot="1" x14ac:dyDescent="0.3">
      <c r="E17" s="70" t="s">
        <v>328</v>
      </c>
      <c r="F17" s="71">
        <v>46779.977200000001</v>
      </c>
      <c r="K17" s="70" t="s">
        <v>328</v>
      </c>
      <c r="L17" s="71">
        <v>68043.603200000012</v>
      </c>
      <c r="Q17" s="70" t="s">
        <v>328</v>
      </c>
      <c r="R17" s="71">
        <v>0</v>
      </c>
    </row>
    <row r="18" spans="5:21" ht="15.75" thickBot="1" x14ac:dyDescent="0.3">
      <c r="E18" s="69" t="s">
        <v>61</v>
      </c>
      <c r="F18" s="23">
        <v>1.1000000000000001</v>
      </c>
      <c r="G18" s="2" t="s">
        <v>299</v>
      </c>
      <c r="H18" s="3" t="s">
        <v>300</v>
      </c>
      <c r="I18" s="57" t="s">
        <v>314</v>
      </c>
      <c r="J18" s="52"/>
      <c r="K18" s="69" t="s">
        <v>61</v>
      </c>
      <c r="L18" s="23">
        <v>1.6</v>
      </c>
      <c r="M18" s="2" t="s">
        <v>299</v>
      </c>
      <c r="N18" s="3" t="s">
        <v>300</v>
      </c>
      <c r="O18" s="57" t="s">
        <v>314</v>
      </c>
      <c r="P18" s="52"/>
      <c r="Q18" s="69" t="s">
        <v>61</v>
      </c>
      <c r="R18" s="23">
        <v>0</v>
      </c>
      <c r="S18" s="2" t="s">
        <v>299</v>
      </c>
      <c r="T18" s="3" t="s">
        <v>300</v>
      </c>
      <c r="U18" s="57" t="s">
        <v>314</v>
      </c>
    </row>
    <row r="19" spans="5:21" ht="15.75" thickBot="1" x14ac:dyDescent="0.3">
      <c r="E19" t="s">
        <v>341</v>
      </c>
      <c r="F19" s="72">
        <v>75</v>
      </c>
      <c r="G19" s="55">
        <v>36.666666666666671</v>
      </c>
      <c r="H19" s="56">
        <v>7.3333333333333339</v>
      </c>
      <c r="I19" s="23">
        <v>22.000000000000004</v>
      </c>
      <c r="J19" s="53"/>
      <c r="K19" t="s">
        <v>341</v>
      </c>
      <c r="L19" s="72">
        <v>75</v>
      </c>
      <c r="M19" s="55">
        <v>53.333333333333336</v>
      </c>
      <c r="N19" s="56">
        <v>10.666666666666668</v>
      </c>
      <c r="O19" s="23">
        <v>32</v>
      </c>
      <c r="P19" s="53"/>
      <c r="Q19" t="s">
        <v>341</v>
      </c>
      <c r="R19" s="72">
        <v>75</v>
      </c>
      <c r="S19" s="55">
        <v>0</v>
      </c>
      <c r="T19" s="56">
        <v>0</v>
      </c>
      <c r="U19" s="23">
        <v>0</v>
      </c>
    </row>
    <row r="20" spans="5:21" ht="15.75" thickBot="1" x14ac:dyDescent="0.3">
      <c r="F20" s="66">
        <v>42.527252000000004</v>
      </c>
      <c r="L20" s="66">
        <v>42.527252000000004</v>
      </c>
      <c r="R20" s="66">
        <v>42.527252000000004</v>
      </c>
    </row>
    <row r="21" spans="5:21" ht="15.75" thickBot="1" x14ac:dyDescent="0.3"/>
    <row r="22" spans="5:21" ht="15.75" thickBot="1" x14ac:dyDescent="0.3">
      <c r="E22" s="70" t="s">
        <v>329</v>
      </c>
      <c r="F22" s="71">
        <v>5243.38</v>
      </c>
      <c r="K22" s="70" t="s">
        <v>329</v>
      </c>
      <c r="L22" s="71">
        <v>5243.38</v>
      </c>
      <c r="Q22" s="70" t="s">
        <v>329</v>
      </c>
      <c r="R22" s="71"/>
    </row>
    <row r="23" spans="5:21" x14ac:dyDescent="0.25">
      <c r="E23" s="5" t="s">
        <v>305</v>
      </c>
      <c r="F23" s="5" t="s">
        <v>309</v>
      </c>
      <c r="G23" t="s">
        <v>333</v>
      </c>
      <c r="K23" s="5" t="s">
        <v>305</v>
      </c>
      <c r="L23" s="5" t="s">
        <v>309</v>
      </c>
      <c r="M23" t="s">
        <v>333</v>
      </c>
      <c r="Q23" s="5" t="s">
        <v>305</v>
      </c>
      <c r="R23" s="5" t="s">
        <v>309</v>
      </c>
      <c r="S23" t="s">
        <v>333</v>
      </c>
    </row>
    <row r="24" spans="5:21" x14ac:dyDescent="0.25">
      <c r="E24" s="58">
        <v>8</v>
      </c>
      <c r="F24" s="59" t="s">
        <v>461</v>
      </c>
      <c r="G24">
        <v>1371.69</v>
      </c>
      <c r="K24" s="58">
        <v>2</v>
      </c>
      <c r="L24" s="59" t="s">
        <v>462</v>
      </c>
      <c r="M24" s="73">
        <v>1371.69</v>
      </c>
      <c r="Q24" s="58">
        <v>10</v>
      </c>
      <c r="R24" s="59" t="s">
        <v>342</v>
      </c>
      <c r="S24" s="73">
        <v>1289.8800000000001</v>
      </c>
    </row>
    <row r="25" spans="5:21" x14ac:dyDescent="0.25">
      <c r="E25">
        <v>0.18815999999999999</v>
      </c>
      <c r="F25" s="60" t="s">
        <v>332</v>
      </c>
      <c r="L25" s="60" t="s">
        <v>332</v>
      </c>
      <c r="R25" s="60" t="s">
        <v>332</v>
      </c>
    </row>
    <row r="26" spans="5:21" ht="15.75" thickBot="1" x14ac:dyDescent="0.3"/>
    <row r="27" spans="5:21" ht="15.75" thickBot="1" x14ac:dyDescent="0.3">
      <c r="E27" s="70" t="s">
        <v>330</v>
      </c>
      <c r="F27" s="71">
        <v>16629.216</v>
      </c>
      <c r="K27" s="70" t="s">
        <v>330</v>
      </c>
      <c r="L27" s="71"/>
      <c r="Q27" s="70" t="s">
        <v>330</v>
      </c>
      <c r="R27" s="71"/>
    </row>
    <row r="28" spans="5:21" x14ac:dyDescent="0.25">
      <c r="E28" t="s">
        <v>333</v>
      </c>
      <c r="F28" t="s">
        <v>331</v>
      </c>
      <c r="K28" t="s">
        <v>333</v>
      </c>
      <c r="L28" t="s">
        <v>331</v>
      </c>
      <c r="Q28" t="s">
        <v>333</v>
      </c>
      <c r="R28" t="s">
        <v>331</v>
      </c>
    </row>
    <row r="29" spans="5:21" x14ac:dyDescent="0.25">
      <c r="E29" s="60" t="s">
        <v>315</v>
      </c>
      <c r="F29">
        <v>45</v>
      </c>
      <c r="G29" t="s">
        <v>336</v>
      </c>
      <c r="K29" s="60" t="s">
        <v>315</v>
      </c>
      <c r="L29">
        <v>15</v>
      </c>
      <c r="M29" t="s">
        <v>336</v>
      </c>
      <c r="Q29" s="60" t="s">
        <v>315</v>
      </c>
      <c r="R29">
        <v>15</v>
      </c>
      <c r="S29" t="s">
        <v>336</v>
      </c>
    </row>
    <row r="30" spans="5:21" x14ac:dyDescent="0.25">
      <c r="E30" s="60" t="s">
        <v>311</v>
      </c>
      <c r="F30" s="5">
        <v>10</v>
      </c>
      <c r="K30" s="60" t="s">
        <v>311</v>
      </c>
      <c r="L30" s="5">
        <v>5</v>
      </c>
      <c r="Q30" s="60" t="s">
        <v>311</v>
      </c>
      <c r="R30" s="5">
        <v>5</v>
      </c>
    </row>
    <row r="31" spans="5:21" x14ac:dyDescent="0.25">
      <c r="E31" s="60" t="s">
        <v>335</v>
      </c>
      <c r="F31">
        <v>1.5</v>
      </c>
      <c r="K31" s="60" t="s">
        <v>335</v>
      </c>
      <c r="L31">
        <v>1</v>
      </c>
      <c r="Q31" s="60" t="s">
        <v>335</v>
      </c>
      <c r="R31">
        <v>1</v>
      </c>
    </row>
    <row r="32" spans="5:21" x14ac:dyDescent="0.25">
      <c r="E32" s="60" t="s">
        <v>338</v>
      </c>
      <c r="F32" s="58">
        <v>6</v>
      </c>
      <c r="K32" s="60" t="s">
        <v>338</v>
      </c>
      <c r="L32" s="58">
        <v>2</v>
      </c>
      <c r="Q32" s="60" t="s">
        <v>338</v>
      </c>
      <c r="R32" s="58">
        <v>2</v>
      </c>
    </row>
    <row r="33" spans="5:19" x14ac:dyDescent="0.25">
      <c r="F33" s="59">
        <v>7629.2160000000003</v>
      </c>
      <c r="L33" s="59">
        <v>2543.0719999999997</v>
      </c>
      <c r="R33" s="59">
        <v>2543.0719999999997</v>
      </c>
    </row>
    <row r="34" spans="5:19" x14ac:dyDescent="0.25">
      <c r="E34" t="s">
        <v>350</v>
      </c>
      <c r="K34" t="s">
        <v>350</v>
      </c>
    </row>
    <row r="35" spans="5:19" ht="15.75" thickBot="1" x14ac:dyDescent="0.3"/>
    <row r="36" spans="5:19" ht="15.75" thickBot="1" x14ac:dyDescent="0.3">
      <c r="E36" s="70" t="s">
        <v>334</v>
      </c>
      <c r="F36" s="71">
        <v>27989.999999999996</v>
      </c>
      <c r="K36" s="70" t="s">
        <v>334</v>
      </c>
      <c r="L36" s="71">
        <v>27989.999999999996</v>
      </c>
      <c r="Q36" s="70" t="s">
        <v>334</v>
      </c>
      <c r="R36" s="71">
        <v>0</v>
      </c>
    </row>
    <row r="37" spans="5:19" x14ac:dyDescent="0.25">
      <c r="E37" s="21" t="s">
        <v>337</v>
      </c>
      <c r="F37">
        <v>25</v>
      </c>
      <c r="K37" s="21" t="s">
        <v>337</v>
      </c>
      <c r="L37">
        <v>25</v>
      </c>
      <c r="Q37" s="21" t="s">
        <v>337</v>
      </c>
      <c r="R37">
        <v>0</v>
      </c>
    </row>
    <row r="39" spans="5:19" ht="15.75" thickBot="1" x14ac:dyDescent="0.3"/>
    <row r="40" spans="5:19" ht="15.75" thickBot="1" x14ac:dyDescent="0.3">
      <c r="E40" s="70" t="s">
        <v>339</v>
      </c>
      <c r="F40" s="71">
        <v>5203.0000000000018</v>
      </c>
      <c r="K40" s="70" t="s">
        <v>339</v>
      </c>
      <c r="L40" s="71">
        <v>98857.000000000029</v>
      </c>
      <c r="Q40" s="70" t="s">
        <v>339</v>
      </c>
      <c r="R40" s="71">
        <v>0</v>
      </c>
    </row>
    <row r="41" spans="5:19" x14ac:dyDescent="0.25">
      <c r="E41" s="21" t="s">
        <v>340</v>
      </c>
      <c r="F41">
        <v>0.1</v>
      </c>
      <c r="K41" s="21" t="s">
        <v>340</v>
      </c>
      <c r="L41">
        <v>1.9</v>
      </c>
      <c r="Q41" s="21" t="s">
        <v>340</v>
      </c>
      <c r="R41">
        <v>0</v>
      </c>
    </row>
    <row r="43" spans="5:19" ht="15.75" thickBot="1" x14ac:dyDescent="0.3"/>
    <row r="44" spans="5:19" ht="15.75" thickBot="1" x14ac:dyDescent="0.3">
      <c r="E44" s="70" t="s">
        <v>322</v>
      </c>
      <c r="F44" s="71">
        <v>19500</v>
      </c>
      <c r="K44" s="70" t="s">
        <v>322</v>
      </c>
      <c r="L44" s="71">
        <v>19500</v>
      </c>
      <c r="Q44" s="70" t="s">
        <v>322</v>
      </c>
      <c r="R44" s="71">
        <v>5000</v>
      </c>
    </row>
    <row r="45" spans="5:19" x14ac:dyDescent="0.25">
      <c r="E45" t="s">
        <v>323</v>
      </c>
      <c r="F45">
        <v>1</v>
      </c>
      <c r="G45" s="21">
        <v>7500</v>
      </c>
      <c r="K45" t="s">
        <v>323</v>
      </c>
      <c r="L45">
        <v>1</v>
      </c>
      <c r="M45" s="21">
        <v>7500</v>
      </c>
      <c r="Q45" t="s">
        <v>323</v>
      </c>
      <c r="S45" s="21">
        <v>7500</v>
      </c>
    </row>
    <row r="46" spans="5:19" x14ac:dyDescent="0.25">
      <c r="E46" t="s">
        <v>324</v>
      </c>
      <c r="F46">
        <v>1</v>
      </c>
      <c r="G46" s="21">
        <v>5000</v>
      </c>
      <c r="K46" t="s">
        <v>324</v>
      </c>
      <c r="L46">
        <v>1</v>
      </c>
      <c r="M46" s="21">
        <v>5000</v>
      </c>
      <c r="Q46" t="s">
        <v>324</v>
      </c>
      <c r="S46" s="21">
        <v>5000</v>
      </c>
    </row>
    <row r="47" spans="5:19" x14ac:dyDescent="0.25">
      <c r="E47" t="s">
        <v>325</v>
      </c>
      <c r="G47" s="21">
        <v>5000</v>
      </c>
      <c r="K47" t="s">
        <v>325</v>
      </c>
      <c r="M47" s="21">
        <v>5000</v>
      </c>
      <c r="Q47" t="s">
        <v>325</v>
      </c>
      <c r="R47">
        <v>1</v>
      </c>
      <c r="S47" s="21">
        <v>5000</v>
      </c>
    </row>
    <row r="48" spans="5:19" x14ac:dyDescent="0.25">
      <c r="E48" t="s">
        <v>326</v>
      </c>
      <c r="F48">
        <v>1</v>
      </c>
      <c r="G48" s="21">
        <v>7000</v>
      </c>
      <c r="K48" t="s">
        <v>326</v>
      </c>
      <c r="L48">
        <v>1</v>
      </c>
      <c r="M48" s="21">
        <v>7000</v>
      </c>
      <c r="Q48" t="s">
        <v>326</v>
      </c>
      <c r="S48" s="21">
        <v>7000</v>
      </c>
    </row>
    <row r="49" spans="5:19" x14ac:dyDescent="0.25">
      <c r="E49" t="s">
        <v>327</v>
      </c>
      <c r="G49" s="21">
        <v>4000</v>
      </c>
      <c r="K49" t="s">
        <v>327</v>
      </c>
      <c r="M49" s="21">
        <v>4000</v>
      </c>
      <c r="Q49" t="s">
        <v>327</v>
      </c>
      <c r="S49" s="21">
        <v>4000</v>
      </c>
    </row>
    <row r="51" spans="5:19" ht="15.75" thickBot="1" x14ac:dyDescent="0.3"/>
    <row r="52" spans="5:19" ht="15.75" thickBot="1" x14ac:dyDescent="0.3">
      <c r="E52" s="70" t="s">
        <v>343</v>
      </c>
      <c r="F52" s="71">
        <v>64000</v>
      </c>
      <c r="K52" s="70" t="s">
        <v>343</v>
      </c>
      <c r="L52" s="71">
        <v>64000</v>
      </c>
      <c r="Q52" s="70" t="s">
        <v>343</v>
      </c>
      <c r="R52" s="71">
        <v>0</v>
      </c>
    </row>
    <row r="53" spans="5:19" x14ac:dyDescent="0.25">
      <c r="E53" t="s">
        <v>344</v>
      </c>
      <c r="F53">
        <v>1</v>
      </c>
      <c r="G53" s="21">
        <v>24000</v>
      </c>
      <c r="K53" t="s">
        <v>344</v>
      </c>
      <c r="L53">
        <v>1</v>
      </c>
      <c r="M53" s="21">
        <v>24000</v>
      </c>
      <c r="Q53" t="s">
        <v>344</v>
      </c>
      <c r="R53">
        <v>0</v>
      </c>
      <c r="S53" s="21">
        <v>24000</v>
      </c>
    </row>
    <row r="54" spans="5:19" x14ac:dyDescent="0.25">
      <c r="E54" t="s">
        <v>345</v>
      </c>
      <c r="F54">
        <v>1</v>
      </c>
      <c r="G54" s="21">
        <v>40000</v>
      </c>
      <c r="K54" t="s">
        <v>345</v>
      </c>
      <c r="L54">
        <v>1</v>
      </c>
      <c r="M54" s="21">
        <v>40000</v>
      </c>
      <c r="Q54" t="s">
        <v>345</v>
      </c>
      <c r="R54">
        <v>0</v>
      </c>
      <c r="S54" s="21">
        <v>40000</v>
      </c>
    </row>
    <row r="55" spans="5:19" ht="15.75" thickBot="1" x14ac:dyDescent="0.3"/>
    <row r="56" spans="5:19" ht="15.75" thickBot="1" x14ac:dyDescent="0.3">
      <c r="E56" s="70" t="s">
        <v>347</v>
      </c>
      <c r="F56" s="71">
        <v>20000</v>
      </c>
      <c r="K56" s="70" t="s">
        <v>347</v>
      </c>
      <c r="L56" s="71">
        <v>20000</v>
      </c>
      <c r="Q56" s="70" t="s">
        <v>347</v>
      </c>
      <c r="R56" s="71">
        <v>20000</v>
      </c>
    </row>
    <row r="60" spans="5:19" ht="15.75" thickBot="1" x14ac:dyDescent="0.3"/>
    <row r="61" spans="5:19" ht="15.75" thickBot="1" x14ac:dyDescent="0.3">
      <c r="E61" s="70" t="s">
        <v>412</v>
      </c>
      <c r="F61" s="71"/>
      <c r="K61" s="70" t="s">
        <v>412</v>
      </c>
      <c r="L61" s="71"/>
    </row>
    <row r="62" spans="5:19" x14ac:dyDescent="0.25">
      <c r="E62" t="s">
        <v>413</v>
      </c>
      <c r="F62">
        <v>5</v>
      </c>
      <c r="K62" t="s">
        <v>413</v>
      </c>
      <c r="L62">
        <v>5</v>
      </c>
    </row>
    <row r="63" spans="5:19" x14ac:dyDescent="0.25">
      <c r="E63" t="s">
        <v>418</v>
      </c>
      <c r="F63">
        <v>30</v>
      </c>
      <c r="K63" t="s">
        <v>418</v>
      </c>
      <c r="L63">
        <v>30</v>
      </c>
    </row>
    <row r="64" spans="5:19" x14ac:dyDescent="0.25">
      <c r="E64" t="s">
        <v>417</v>
      </c>
      <c r="F64">
        <v>41.471999999999987</v>
      </c>
      <c r="K64" t="s">
        <v>417</v>
      </c>
      <c r="L64">
        <v>41.471999999999987</v>
      </c>
    </row>
    <row r="67" spans="4:13" x14ac:dyDescent="0.25">
      <c r="D67" s="101" t="s">
        <v>430</v>
      </c>
      <c r="E67" s="101" t="s">
        <v>286</v>
      </c>
      <c r="F67" s="102">
        <v>1262765.9999999998</v>
      </c>
      <c r="K67" s="101" t="s">
        <v>286</v>
      </c>
      <c r="L67" s="102">
        <v>1047966.0000000001</v>
      </c>
    </row>
    <row r="68" spans="4:13" x14ac:dyDescent="0.25">
      <c r="G68">
        <v>687.95</v>
      </c>
      <c r="M68">
        <v>687.95</v>
      </c>
    </row>
    <row r="69" spans="4:13" x14ac:dyDescent="0.25">
      <c r="E69" t="s">
        <v>420</v>
      </c>
      <c r="F69">
        <v>50</v>
      </c>
      <c r="G69">
        <v>9.73</v>
      </c>
      <c r="K69" t="s">
        <v>420</v>
      </c>
      <c r="L69">
        <v>27</v>
      </c>
      <c r="M69">
        <v>9.73</v>
      </c>
    </row>
    <row r="70" spans="4:13" x14ac:dyDescent="0.25">
      <c r="E70" t="s">
        <v>421</v>
      </c>
      <c r="F70">
        <v>10</v>
      </c>
      <c r="G70">
        <v>14.51</v>
      </c>
      <c r="K70" t="s">
        <v>421</v>
      </c>
      <c r="L70">
        <v>5</v>
      </c>
      <c r="M70">
        <v>14.51</v>
      </c>
    </row>
    <row r="71" spans="4:13" x14ac:dyDescent="0.25">
      <c r="E71" t="s">
        <v>422</v>
      </c>
      <c r="F71">
        <v>4</v>
      </c>
      <c r="G71">
        <v>-45.3</v>
      </c>
      <c r="K71" t="s">
        <v>422</v>
      </c>
      <c r="L71">
        <v>2.2000000000000002</v>
      </c>
      <c r="M71">
        <v>-45.3</v>
      </c>
    </row>
    <row r="72" spans="4:13" x14ac:dyDescent="0.25">
      <c r="E72" t="s">
        <v>419</v>
      </c>
      <c r="F72">
        <v>3110.3999999999992</v>
      </c>
      <c r="G72">
        <v>0.04</v>
      </c>
      <c r="K72" t="s">
        <v>419</v>
      </c>
      <c r="L72">
        <v>3110.3999999999992</v>
      </c>
      <c r="M72">
        <v>0.04</v>
      </c>
    </row>
    <row r="73" spans="4:13" x14ac:dyDescent="0.25">
      <c r="E73" t="s">
        <v>423</v>
      </c>
      <c r="F73" s="99">
        <v>-5.4300411522633762</v>
      </c>
      <c r="K73" t="s">
        <v>423</v>
      </c>
      <c r="L73" s="99">
        <v>-1.8518518518518823E-2</v>
      </c>
    </row>
    <row r="74" spans="4:13" x14ac:dyDescent="0.25">
      <c r="E74" t="s">
        <v>417</v>
      </c>
      <c r="F74">
        <v>500</v>
      </c>
      <c r="K74" t="s">
        <v>417</v>
      </c>
      <c r="L74">
        <v>270</v>
      </c>
    </row>
    <row r="76" spans="4:13" x14ac:dyDescent="0.25">
      <c r="E76" t="s">
        <v>424</v>
      </c>
      <c r="F76">
        <v>480</v>
      </c>
      <c r="G76" s="100"/>
      <c r="K76" t="s">
        <v>424</v>
      </c>
      <c r="L76">
        <v>77.440000000000012</v>
      </c>
      <c r="M76" s="100"/>
    </row>
    <row r="78" spans="4:13" x14ac:dyDescent="0.25">
      <c r="F78" t="s">
        <v>425</v>
      </c>
      <c r="G78" t="s">
        <v>428</v>
      </c>
      <c r="L78" t="s">
        <v>425</v>
      </c>
      <c r="M78" t="s">
        <v>428</v>
      </c>
    </row>
    <row r="79" spans="4:13" x14ac:dyDescent="0.25">
      <c r="F79">
        <v>1129.08</v>
      </c>
      <c r="G79">
        <v>391.67200000000003</v>
      </c>
      <c r="L79">
        <v>1105.53024</v>
      </c>
      <c r="M79">
        <v>370.98041599999999</v>
      </c>
    </row>
    <row r="80" spans="4:13" x14ac:dyDescent="0.25">
      <c r="F80" s="100">
        <v>1129080</v>
      </c>
      <c r="G80" s="100">
        <v>391672</v>
      </c>
      <c r="L80" s="100">
        <v>1105530.24</v>
      </c>
      <c r="M80" s="100">
        <v>370980.41599999997</v>
      </c>
    </row>
    <row r="81" spans="5:14" x14ac:dyDescent="0.25">
      <c r="E81" s="21"/>
      <c r="K81" s="21"/>
    </row>
    <row r="82" spans="5:14" x14ac:dyDescent="0.25">
      <c r="E82" t="s">
        <v>431</v>
      </c>
      <c r="F82" s="13">
        <v>76.202797172305878</v>
      </c>
      <c r="K82" t="s">
        <v>431</v>
      </c>
      <c r="L82" s="13">
        <v>76.202797172305878</v>
      </c>
    </row>
    <row r="84" spans="5:14" x14ac:dyDescent="0.25">
      <c r="E84" s="110" t="s">
        <v>443</v>
      </c>
      <c r="F84" s="111">
        <v>1989470.5423130712</v>
      </c>
      <c r="G84" s="111">
        <v>690137.01974071388</v>
      </c>
      <c r="K84" s="110" t="s">
        <v>443</v>
      </c>
      <c r="L84" s="111">
        <v>1947975.2064657062</v>
      </c>
      <c r="M84" s="111">
        <v>653677.86995345645</v>
      </c>
    </row>
    <row r="86" spans="5:14" x14ac:dyDescent="0.25">
      <c r="E86" t="s">
        <v>426</v>
      </c>
      <c r="F86" s="21">
        <v>173079.18908440002</v>
      </c>
      <c r="G86" t="s">
        <v>427</v>
      </c>
      <c r="K86" t="s">
        <v>426</v>
      </c>
      <c r="L86" s="21">
        <v>173079.18908440002</v>
      </c>
      <c r="M86" t="s">
        <v>427</v>
      </c>
    </row>
    <row r="87" spans="5:14" x14ac:dyDescent="0.25">
      <c r="E87" t="s">
        <v>428</v>
      </c>
      <c r="F87" s="111">
        <v>692316.75633760006</v>
      </c>
      <c r="G87" s="111">
        <v>1219881.4899594286</v>
      </c>
      <c r="K87" t="s">
        <v>428</v>
      </c>
      <c r="L87" s="111">
        <v>380774.21598568006</v>
      </c>
      <c r="M87" s="111">
        <v>670934.81947768573</v>
      </c>
    </row>
    <row r="90" spans="5:14" x14ac:dyDescent="0.25">
      <c r="E90" t="s">
        <v>426</v>
      </c>
      <c r="F90" s="103">
        <v>164044.91836314779</v>
      </c>
      <c r="G90" t="s">
        <v>427</v>
      </c>
      <c r="K90" t="s">
        <v>426</v>
      </c>
      <c r="L90" s="103">
        <v>164044.91836314779</v>
      </c>
      <c r="M90" t="s">
        <v>427</v>
      </c>
    </row>
    <row r="91" spans="5:14" x14ac:dyDescent="0.25">
      <c r="E91" t="s">
        <v>429</v>
      </c>
      <c r="F91" s="111">
        <v>656179.67345259117</v>
      </c>
      <c r="G91" s="112">
        <v>1156206.9390995682</v>
      </c>
      <c r="K91" t="s">
        <v>429</v>
      </c>
      <c r="L91" s="111">
        <v>360898.82039892516</v>
      </c>
      <c r="M91" s="112">
        <v>635913.81650476251</v>
      </c>
    </row>
    <row r="92" spans="5:14" x14ac:dyDescent="0.25">
      <c r="E92" s="131"/>
      <c r="F92" s="132"/>
      <c r="G92" s="132"/>
      <c r="H92" s="131"/>
      <c r="I92" s="131"/>
      <c r="J92" s="131"/>
      <c r="K92" s="131"/>
      <c r="L92" s="132"/>
      <c r="M92" s="132"/>
      <c r="N92" s="131"/>
    </row>
    <row r="93" spans="5:14" x14ac:dyDescent="0.25">
      <c r="E93" s="131"/>
      <c r="F93" s="131"/>
      <c r="G93" s="131"/>
      <c r="H93" s="131"/>
      <c r="I93" s="131"/>
      <c r="J93" s="131"/>
      <c r="K93" s="131"/>
      <c r="L93" s="131"/>
      <c r="M93" s="131"/>
      <c r="N93" s="131"/>
    </row>
    <row r="94" spans="5:14" x14ac:dyDescent="0.25">
      <c r="E94" s="131"/>
      <c r="F94" s="132"/>
      <c r="G94" s="131"/>
      <c r="H94" s="131"/>
      <c r="I94" s="131"/>
      <c r="J94" s="131"/>
      <c r="K94" s="131"/>
      <c r="L94" s="132"/>
      <c r="M94" s="131"/>
      <c r="N94" s="131"/>
    </row>
    <row r="95" spans="5:14" x14ac:dyDescent="0.25">
      <c r="E95" s="131"/>
      <c r="F95" s="132"/>
      <c r="G95" s="132"/>
      <c r="H95" s="131"/>
      <c r="I95" s="131"/>
      <c r="J95" s="131"/>
      <c r="K95" s="131"/>
      <c r="L95" s="132"/>
      <c r="M95" s="132"/>
      <c r="N95" s="131"/>
    </row>
    <row r="96" spans="5:14" x14ac:dyDescent="0.25">
      <c r="E96" s="131"/>
      <c r="F96" s="131"/>
      <c r="G96" s="131"/>
      <c r="H96" s="131"/>
      <c r="I96" s="131"/>
      <c r="J96" s="131"/>
      <c r="K96" s="131"/>
      <c r="L96" s="131"/>
      <c r="M96" s="131"/>
      <c r="N96" s="131"/>
    </row>
    <row r="97" spans="5:14" x14ac:dyDescent="0.25">
      <c r="E97" s="131"/>
      <c r="F97" s="131"/>
      <c r="G97" s="131"/>
      <c r="H97" s="131"/>
      <c r="I97" s="131"/>
      <c r="J97" s="131"/>
      <c r="K97" s="131"/>
      <c r="L97" s="131"/>
      <c r="M97" s="131"/>
      <c r="N97" s="131"/>
    </row>
    <row r="98" spans="5:14" x14ac:dyDescent="0.25">
      <c r="E98" s="131"/>
      <c r="F98" s="103"/>
      <c r="G98" s="131"/>
      <c r="H98" s="131"/>
      <c r="I98" s="131"/>
      <c r="J98" s="131"/>
      <c r="K98" s="131"/>
      <c r="L98" s="103"/>
      <c r="M98" s="131"/>
      <c r="N98" s="131"/>
    </row>
    <row r="99" spans="5:14" x14ac:dyDescent="0.25">
      <c r="E99" s="131"/>
      <c r="F99" s="132"/>
      <c r="G99" s="132"/>
      <c r="H99" s="131"/>
      <c r="I99" s="131"/>
      <c r="J99" s="131"/>
      <c r="K99" s="131"/>
      <c r="L99" s="132"/>
      <c r="M99" s="132"/>
      <c r="N99" s="131"/>
    </row>
    <row r="100" spans="5:14" x14ac:dyDescent="0.25">
      <c r="E100" s="131"/>
      <c r="F100" s="131"/>
      <c r="G100" s="131"/>
      <c r="H100" s="131"/>
      <c r="I100" s="131"/>
      <c r="J100" s="131"/>
      <c r="K100" s="131"/>
      <c r="L100" s="131"/>
      <c r="M100" s="131"/>
      <c r="N100" s="131"/>
    </row>
    <row r="101" spans="5:14" x14ac:dyDescent="0.25">
      <c r="E101" s="131"/>
      <c r="F101" s="131"/>
      <c r="G101" s="131"/>
      <c r="H101" s="131"/>
      <c r="I101" s="131"/>
      <c r="J101" s="131"/>
      <c r="K101" s="131"/>
      <c r="L101" s="131"/>
      <c r="M101" s="131"/>
      <c r="N101" s="131"/>
    </row>
    <row r="102" spans="5:14" x14ac:dyDescent="0.25">
      <c r="E102" s="131"/>
      <c r="F102" s="131"/>
      <c r="G102" s="131"/>
      <c r="H102" s="131"/>
      <c r="I102" s="131"/>
      <c r="J102" s="131"/>
      <c r="K102" s="131"/>
      <c r="L102" s="131"/>
      <c r="M102" s="131"/>
      <c r="N102" s="131"/>
    </row>
    <row r="103" spans="5:14" x14ac:dyDescent="0.25">
      <c r="E103" s="131"/>
      <c r="F103" s="131"/>
      <c r="G103" s="131"/>
      <c r="H103" s="131"/>
      <c r="I103" s="131"/>
      <c r="J103" s="131"/>
      <c r="K103" s="131"/>
      <c r="L103" s="131"/>
      <c r="M103" s="131"/>
      <c r="N103" s="131"/>
    </row>
    <row r="104" spans="5:14" x14ac:dyDescent="0.25">
      <c r="E104" s="131"/>
      <c r="F104" s="131"/>
      <c r="G104" s="131"/>
      <c r="H104" s="131"/>
      <c r="I104" s="131"/>
      <c r="J104" s="131"/>
      <c r="K104" s="131"/>
      <c r="L104" s="131"/>
      <c r="M104" s="131"/>
      <c r="N104" s="131"/>
    </row>
    <row r="105" spans="5:14" x14ac:dyDescent="0.25">
      <c r="E105" s="131"/>
      <c r="F105" s="131"/>
      <c r="G105" s="131"/>
      <c r="H105" s="131"/>
      <c r="I105" s="131"/>
      <c r="J105" s="131"/>
      <c r="K105" s="131"/>
      <c r="L105" s="131"/>
      <c r="M105" s="131"/>
      <c r="N105" s="131"/>
    </row>
  </sheetData>
  <conditionalFormatting sqref="F73">
    <cfRule type="cellIs" dxfId="173" priority="3" operator="lessThan">
      <formula>-0.05</formula>
    </cfRule>
    <cfRule type="cellIs" dxfId="172" priority="4" operator="greaterThan">
      <formula>0.05</formula>
    </cfRule>
  </conditionalFormatting>
  <conditionalFormatting sqref="L73">
    <cfRule type="cellIs" dxfId="171" priority="1" operator="lessThan">
      <formula>-0.05</formula>
    </cfRule>
    <cfRule type="cellIs" dxfId="170" priority="2" operator="greaterThan">
      <formula>0.05</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AN99"/>
  <sheetViews>
    <sheetView zoomScale="85" zoomScaleNormal="85" workbookViewId="0">
      <selection activeCell="L44" sqref="L44"/>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 min="24" max="24" width="22.140625" customWidth="1"/>
    <col min="25" max="28" width="18.28515625" customWidth="1"/>
    <col min="30" max="30" width="22.140625" customWidth="1"/>
    <col min="31" max="34" width="18.28515625" customWidth="1"/>
    <col min="36" max="36" width="22.140625" customWidth="1"/>
    <col min="37" max="40" width="18.28515625" customWidth="1"/>
  </cols>
  <sheetData>
    <row r="8" spans="3:40" ht="15.75" thickBot="1" x14ac:dyDescent="0.3">
      <c r="C8" s="5">
        <v>1</v>
      </c>
      <c r="D8" t="s">
        <v>473</v>
      </c>
      <c r="E8" s="15" t="s">
        <v>7</v>
      </c>
      <c r="F8">
        <v>7.09</v>
      </c>
      <c r="G8" s="9" t="s">
        <v>28</v>
      </c>
      <c r="H8" s="9"/>
    </row>
    <row r="9" spans="3:40" x14ac:dyDescent="0.25">
      <c r="C9" s="5">
        <v>1</v>
      </c>
      <c r="D9" s="1" t="s">
        <v>0</v>
      </c>
      <c r="E9" s="16">
        <v>7.0899999999999999E-3</v>
      </c>
      <c r="F9" s="6" t="s">
        <v>3</v>
      </c>
      <c r="G9" s="10" t="s">
        <v>2</v>
      </c>
      <c r="H9" s="61"/>
      <c r="I9" s="64" t="s">
        <v>316</v>
      </c>
      <c r="J9">
        <v>25.524000000000001</v>
      </c>
      <c r="N9" s="64"/>
      <c r="O9" s="64"/>
      <c r="P9" s="64"/>
      <c r="T9" s="64"/>
      <c r="U9" s="64"/>
      <c r="AA9" s="64"/>
      <c r="AB9" s="64"/>
      <c r="AG9" s="64"/>
      <c r="AH9" s="64"/>
      <c r="AM9" s="64"/>
      <c r="AN9" s="64"/>
    </row>
    <row r="10" spans="3:40" x14ac:dyDescent="0.25">
      <c r="C10" s="5"/>
      <c r="D10" s="2" t="s">
        <v>1</v>
      </c>
      <c r="E10" s="14">
        <v>0.5</v>
      </c>
      <c r="F10" s="7" t="s">
        <v>4</v>
      </c>
      <c r="G10" s="11">
        <v>0.13440124354899372</v>
      </c>
      <c r="H10" s="62"/>
      <c r="I10">
        <v>18377.28</v>
      </c>
      <c r="J10" t="s">
        <v>415</v>
      </c>
    </row>
    <row r="11" spans="3:40" ht="15.75" thickBot="1" x14ac:dyDescent="0.3">
      <c r="C11" s="5"/>
      <c r="D11" s="4" t="s">
        <v>1</v>
      </c>
      <c r="E11" s="17">
        <v>1</v>
      </c>
      <c r="F11" s="8" t="s">
        <v>4</v>
      </c>
      <c r="G11" s="12">
        <v>9.5036030713398181E-2</v>
      </c>
      <c r="H11" s="62"/>
      <c r="I11" s="5">
        <v>36754.559999999998</v>
      </c>
      <c r="J11" s="5" t="s">
        <v>416</v>
      </c>
      <c r="K11" s="5"/>
      <c r="L11" s="5"/>
      <c r="M11" s="5"/>
      <c r="N11" s="5"/>
      <c r="O11" s="5"/>
      <c r="P11" s="5"/>
      <c r="Q11" s="5"/>
      <c r="R11" s="5"/>
      <c r="S11" s="5"/>
      <c r="T11" s="5"/>
      <c r="U11" s="5"/>
      <c r="X11" s="5"/>
      <c r="Y11" s="5"/>
      <c r="Z11" s="5"/>
      <c r="AA11" s="5"/>
      <c r="AB11" s="5"/>
      <c r="AD11" s="5"/>
      <c r="AE11" s="5"/>
      <c r="AF11" s="5"/>
      <c r="AG11" s="5"/>
      <c r="AH11" s="5"/>
      <c r="AJ11" s="5"/>
      <c r="AK11" s="5"/>
      <c r="AL11" s="5"/>
      <c r="AM11" s="5"/>
      <c r="AN11" s="5"/>
    </row>
    <row r="12" spans="3:40" ht="15.75" thickBot="1" x14ac:dyDescent="0.3">
      <c r="C12" s="5"/>
      <c r="D12" s="5"/>
      <c r="E12" s="19" t="s">
        <v>29</v>
      </c>
      <c r="F12" s="18"/>
      <c r="G12" s="24">
        <v>110</v>
      </c>
      <c r="H12" s="24"/>
    </row>
    <row r="14" spans="3:40" ht="15.75" thickBot="1" x14ac:dyDescent="0.3"/>
    <row r="15" spans="3:40" ht="15.75" thickBot="1" x14ac:dyDescent="0.3">
      <c r="E15" s="70" t="s">
        <v>474</v>
      </c>
      <c r="F15" s="71"/>
      <c r="G15" s="74">
        <v>473889.38400000002</v>
      </c>
      <c r="H15" s="71">
        <v>522000</v>
      </c>
      <c r="I15" s="21"/>
      <c r="J15" s="21"/>
      <c r="K15" s="75" t="s">
        <v>475</v>
      </c>
      <c r="L15" s="71"/>
      <c r="M15" s="74">
        <v>1642838.8456000001</v>
      </c>
      <c r="N15" s="71">
        <v>1808000</v>
      </c>
      <c r="O15" s="21"/>
      <c r="P15" s="21"/>
      <c r="Q15" s="75" t="s">
        <v>346</v>
      </c>
      <c r="R15" s="71"/>
      <c r="S15" s="74">
        <v>20000</v>
      </c>
      <c r="T15" s="71">
        <v>22000</v>
      </c>
      <c r="X15" s="75" t="s">
        <v>476</v>
      </c>
      <c r="Y15" s="71"/>
      <c r="Z15" s="74">
        <v>664475.81839999999</v>
      </c>
      <c r="AA15" s="71">
        <v>731000</v>
      </c>
      <c r="AB15" s="21"/>
      <c r="AD15" s="75" t="s">
        <v>477</v>
      </c>
      <c r="AE15" s="71"/>
      <c r="AF15" s="74">
        <v>302328.74719999998</v>
      </c>
      <c r="AG15" s="71">
        <v>333000</v>
      </c>
      <c r="AH15" s="21"/>
      <c r="AJ15" s="75"/>
      <c r="AK15" s="71"/>
      <c r="AL15" s="74"/>
      <c r="AM15" s="71">
        <v>0</v>
      </c>
      <c r="AN15" s="21"/>
    </row>
    <row r="16" spans="3:40" ht="15.75" thickBot="1" x14ac:dyDescent="0.3"/>
    <row r="17" spans="5:40" ht="15.75" thickBot="1" x14ac:dyDescent="0.3">
      <c r="E17" s="70" t="s">
        <v>328</v>
      </c>
      <c r="F17" s="71">
        <v>219849.38</v>
      </c>
      <c r="K17" s="70" t="s">
        <v>328</v>
      </c>
      <c r="L17" s="71">
        <v>949749.32160000002</v>
      </c>
      <c r="Q17" s="70" t="s">
        <v>328</v>
      </c>
      <c r="R17" s="71">
        <v>0</v>
      </c>
      <c r="X17" s="70" t="s">
        <v>328</v>
      </c>
      <c r="Y17" s="71">
        <v>307789.13199999998</v>
      </c>
      <c r="AD17" s="70" t="s">
        <v>328</v>
      </c>
      <c r="AE17" s="71">
        <v>140703.60320000001</v>
      </c>
      <c r="AJ17" s="70" t="s">
        <v>328</v>
      </c>
      <c r="AK17" s="71">
        <v>791457.76800000004</v>
      </c>
    </row>
    <row r="18" spans="5:40" ht="15.75" thickBot="1" x14ac:dyDescent="0.3">
      <c r="E18" s="69" t="s">
        <v>61</v>
      </c>
      <c r="F18" s="23">
        <v>2.5</v>
      </c>
      <c r="G18" s="2" t="s">
        <v>299</v>
      </c>
      <c r="H18" s="3" t="s">
        <v>300</v>
      </c>
      <c r="I18" s="57" t="s">
        <v>314</v>
      </c>
      <c r="J18" s="52"/>
      <c r="K18" s="69" t="s">
        <v>61</v>
      </c>
      <c r="L18" s="23">
        <v>10.8</v>
      </c>
      <c r="M18" s="2" t="s">
        <v>299</v>
      </c>
      <c r="N18" s="3" t="s">
        <v>300</v>
      </c>
      <c r="O18" s="57" t="s">
        <v>314</v>
      </c>
      <c r="P18" s="52"/>
      <c r="Q18" s="69" t="s">
        <v>61</v>
      </c>
      <c r="R18" s="23">
        <v>0</v>
      </c>
      <c r="S18" s="2" t="s">
        <v>299</v>
      </c>
      <c r="T18" s="3" t="s">
        <v>300</v>
      </c>
      <c r="U18" s="57" t="s">
        <v>314</v>
      </c>
      <c r="X18" s="69" t="s">
        <v>61</v>
      </c>
      <c r="Y18" s="23">
        <v>3.5</v>
      </c>
      <c r="Z18" s="2" t="s">
        <v>299</v>
      </c>
      <c r="AA18" s="3" t="s">
        <v>300</v>
      </c>
      <c r="AB18" s="57" t="s">
        <v>314</v>
      </c>
      <c r="AD18" s="69" t="s">
        <v>61</v>
      </c>
      <c r="AE18" s="23">
        <v>1.6</v>
      </c>
      <c r="AF18" s="2" t="s">
        <v>299</v>
      </c>
      <c r="AG18" s="3" t="s">
        <v>300</v>
      </c>
      <c r="AH18" s="57" t="s">
        <v>314</v>
      </c>
      <c r="AJ18" s="69" t="s">
        <v>61</v>
      </c>
      <c r="AK18" s="23">
        <v>9</v>
      </c>
      <c r="AL18" s="2" t="s">
        <v>299</v>
      </c>
      <c r="AM18" s="3" t="s">
        <v>300</v>
      </c>
      <c r="AN18" s="57" t="s">
        <v>314</v>
      </c>
    </row>
    <row r="19" spans="5:40" ht="15.75" thickBot="1" x14ac:dyDescent="0.3">
      <c r="E19" t="s">
        <v>341</v>
      </c>
      <c r="F19" s="72">
        <v>110</v>
      </c>
      <c r="G19" s="55">
        <v>83.333333333333343</v>
      </c>
      <c r="H19" s="56">
        <v>16.666666666666668</v>
      </c>
      <c r="I19" s="23">
        <v>50.000000000000007</v>
      </c>
      <c r="J19" s="53"/>
      <c r="K19" t="s">
        <v>341</v>
      </c>
      <c r="L19" s="72">
        <v>110</v>
      </c>
      <c r="M19" s="55">
        <v>360.00000000000006</v>
      </c>
      <c r="N19" s="56">
        <v>72.000000000000014</v>
      </c>
      <c r="O19" s="23">
        <v>216.00000000000003</v>
      </c>
      <c r="P19" s="53"/>
      <c r="Q19" t="s">
        <v>341</v>
      </c>
      <c r="R19" s="72">
        <v>110</v>
      </c>
      <c r="S19" s="55">
        <v>0</v>
      </c>
      <c r="T19" s="56">
        <v>0</v>
      </c>
      <c r="U19" s="23">
        <v>0</v>
      </c>
      <c r="X19" t="s">
        <v>341</v>
      </c>
      <c r="Y19" s="72">
        <v>110</v>
      </c>
      <c r="Z19" s="55">
        <v>116.66666666666667</v>
      </c>
      <c r="AA19" s="56">
        <v>23.333333333333336</v>
      </c>
      <c r="AB19" s="23">
        <v>70</v>
      </c>
      <c r="AD19" t="s">
        <v>341</v>
      </c>
      <c r="AE19" s="72">
        <v>110</v>
      </c>
      <c r="AF19" s="55">
        <v>53.333333333333336</v>
      </c>
      <c r="AG19" s="56">
        <v>10.666666666666668</v>
      </c>
      <c r="AH19" s="23">
        <v>32</v>
      </c>
      <c r="AJ19" t="s">
        <v>341</v>
      </c>
      <c r="AK19" s="72">
        <v>110</v>
      </c>
      <c r="AL19" s="55">
        <v>300</v>
      </c>
      <c r="AM19" s="56">
        <v>60</v>
      </c>
      <c r="AN19" s="23">
        <v>180</v>
      </c>
    </row>
    <row r="20" spans="5:40" ht="15.75" thickBot="1" x14ac:dyDescent="0.3">
      <c r="F20" s="66">
        <v>87.939751999999999</v>
      </c>
      <c r="L20" s="66">
        <v>87.939751999999999</v>
      </c>
      <c r="R20" s="66">
        <v>87.939751999999999</v>
      </c>
      <c r="Y20" s="66">
        <v>87.939751999999999</v>
      </c>
      <c r="AE20" s="66">
        <v>87.939751999999999</v>
      </c>
      <c r="AK20" s="66">
        <v>87.939751999999999</v>
      </c>
    </row>
    <row r="21" spans="5:40" ht="15.75" thickBot="1" x14ac:dyDescent="0.3"/>
    <row r="22" spans="5:40" ht="15.75" thickBot="1" x14ac:dyDescent="0.3">
      <c r="E22" s="70" t="s">
        <v>329</v>
      </c>
      <c r="F22" s="71">
        <v>4003.1400000000003</v>
      </c>
      <c r="K22" s="70" t="s">
        <v>329</v>
      </c>
      <c r="L22" s="71">
        <v>5243.38</v>
      </c>
      <c r="Q22" s="70" t="s">
        <v>329</v>
      </c>
      <c r="R22" s="71"/>
      <c r="X22" s="70" t="s">
        <v>329</v>
      </c>
      <c r="Y22" s="71">
        <v>3440</v>
      </c>
      <c r="AD22" s="70" t="s">
        <v>329</v>
      </c>
      <c r="AE22" s="71">
        <v>3440</v>
      </c>
      <c r="AJ22" s="70" t="s">
        <v>329</v>
      </c>
      <c r="AK22" s="71">
        <v>3440</v>
      </c>
    </row>
    <row r="23" spans="5:40" x14ac:dyDescent="0.25">
      <c r="E23" s="5" t="s">
        <v>305</v>
      </c>
      <c r="F23" s="5" t="s">
        <v>309</v>
      </c>
      <c r="G23" t="s">
        <v>333</v>
      </c>
      <c r="K23" s="5" t="s">
        <v>305</v>
      </c>
      <c r="L23" s="5" t="s">
        <v>309</v>
      </c>
      <c r="M23" t="s">
        <v>333</v>
      </c>
      <c r="Q23" s="5" t="s">
        <v>305</v>
      </c>
      <c r="R23" s="5" t="s">
        <v>309</v>
      </c>
      <c r="S23" t="s">
        <v>333</v>
      </c>
      <c r="X23" s="5" t="s">
        <v>305</v>
      </c>
      <c r="Y23" s="5" t="s">
        <v>309</v>
      </c>
      <c r="Z23" t="s">
        <v>333</v>
      </c>
      <c r="AD23" s="5" t="s">
        <v>305</v>
      </c>
      <c r="AE23" s="5" t="s">
        <v>309</v>
      </c>
      <c r="AF23" t="s">
        <v>333</v>
      </c>
      <c r="AJ23" s="5" t="s">
        <v>305</v>
      </c>
      <c r="AK23" s="5" t="s">
        <v>309</v>
      </c>
      <c r="AL23" t="s">
        <v>333</v>
      </c>
    </row>
    <row r="24" spans="5:40" x14ac:dyDescent="0.25">
      <c r="E24" s="58">
        <v>4</v>
      </c>
      <c r="F24" s="59" t="s">
        <v>468</v>
      </c>
      <c r="G24">
        <v>751.57</v>
      </c>
      <c r="K24" s="58">
        <v>6</v>
      </c>
      <c r="L24" s="59" t="s">
        <v>478</v>
      </c>
      <c r="M24" s="73">
        <v>1371.69</v>
      </c>
      <c r="Q24" s="58">
        <v>10</v>
      </c>
      <c r="R24" s="59" t="s">
        <v>342</v>
      </c>
      <c r="S24" s="73">
        <v>1289.8800000000001</v>
      </c>
      <c r="X24" s="58">
        <v>2</v>
      </c>
      <c r="Y24" s="59" t="s">
        <v>462</v>
      </c>
      <c r="Z24" s="73">
        <v>470</v>
      </c>
      <c r="AD24" s="58">
        <v>2</v>
      </c>
      <c r="AE24" s="59" t="s">
        <v>462</v>
      </c>
      <c r="AF24" s="73">
        <v>470</v>
      </c>
      <c r="AJ24" s="58">
        <v>2</v>
      </c>
      <c r="AK24" s="59" t="s">
        <v>462</v>
      </c>
      <c r="AL24" s="73">
        <v>470</v>
      </c>
    </row>
    <row r="25" spans="5:40" x14ac:dyDescent="0.25">
      <c r="E25">
        <v>0.55585600000000002</v>
      </c>
      <c r="F25" s="60" t="s">
        <v>332</v>
      </c>
      <c r="K25">
        <v>0.83378400000000008</v>
      </c>
      <c r="L25" s="60" t="s">
        <v>332</v>
      </c>
      <c r="R25" s="60" t="s">
        <v>332</v>
      </c>
      <c r="X25">
        <v>0.27792800000000001</v>
      </c>
      <c r="Y25" s="60" t="s">
        <v>332</v>
      </c>
      <c r="AD25">
        <v>0.27792800000000001</v>
      </c>
      <c r="AE25" s="60" t="s">
        <v>332</v>
      </c>
      <c r="AK25" s="60" t="s">
        <v>332</v>
      </c>
    </row>
    <row r="26" spans="5:40" ht="15.75" thickBot="1" x14ac:dyDescent="0.3"/>
    <row r="27" spans="5:40" ht="15.75" thickBot="1" x14ac:dyDescent="0.3">
      <c r="E27" s="70" t="s">
        <v>330</v>
      </c>
      <c r="F27" s="71">
        <v>66516.864000000001</v>
      </c>
      <c r="K27" s="70" t="s">
        <v>330</v>
      </c>
      <c r="L27" s="71">
        <v>11086.144</v>
      </c>
      <c r="Q27" s="70" t="s">
        <v>330</v>
      </c>
      <c r="R27" s="71"/>
      <c r="X27" s="70" t="s">
        <v>330</v>
      </c>
      <c r="Y27" s="71">
        <v>6651.6863999999996</v>
      </c>
      <c r="AD27" s="70" t="s">
        <v>330</v>
      </c>
      <c r="AE27" s="71">
        <v>11086.144</v>
      </c>
      <c r="AJ27" s="70" t="s">
        <v>330</v>
      </c>
      <c r="AK27" s="71">
        <v>6651.6863999999996</v>
      </c>
    </row>
    <row r="28" spans="5:40" x14ac:dyDescent="0.25">
      <c r="E28" t="s">
        <v>333</v>
      </c>
      <c r="F28" t="s">
        <v>331</v>
      </c>
      <c r="K28" t="s">
        <v>333</v>
      </c>
      <c r="L28" t="s">
        <v>331</v>
      </c>
      <c r="Q28" t="s">
        <v>333</v>
      </c>
      <c r="R28" t="s">
        <v>331</v>
      </c>
      <c r="X28" t="s">
        <v>333</v>
      </c>
      <c r="Y28" t="s">
        <v>331</v>
      </c>
      <c r="AD28" t="s">
        <v>333</v>
      </c>
      <c r="AE28" t="s">
        <v>331</v>
      </c>
      <c r="AJ28" t="s">
        <v>333</v>
      </c>
      <c r="AK28" t="s">
        <v>331</v>
      </c>
    </row>
    <row r="29" spans="5:40" x14ac:dyDescent="0.25">
      <c r="E29" s="60" t="s">
        <v>315</v>
      </c>
      <c r="F29">
        <v>180</v>
      </c>
      <c r="G29" t="s">
        <v>336</v>
      </c>
      <c r="K29" s="60" t="s">
        <v>315</v>
      </c>
      <c r="L29">
        <v>30</v>
      </c>
      <c r="M29" t="s">
        <v>336</v>
      </c>
      <c r="Q29" s="60" t="s">
        <v>315</v>
      </c>
      <c r="R29">
        <v>15</v>
      </c>
      <c r="S29" t="s">
        <v>336</v>
      </c>
      <c r="X29" s="60" t="s">
        <v>315</v>
      </c>
      <c r="Y29">
        <v>18</v>
      </c>
      <c r="Z29" t="s">
        <v>336</v>
      </c>
      <c r="AD29" s="60" t="s">
        <v>315</v>
      </c>
      <c r="AE29">
        <v>30</v>
      </c>
      <c r="AF29" t="s">
        <v>336</v>
      </c>
      <c r="AJ29" s="60" t="s">
        <v>315</v>
      </c>
      <c r="AK29">
        <v>18</v>
      </c>
      <c r="AL29" t="s">
        <v>336</v>
      </c>
    </row>
    <row r="30" spans="5:40" x14ac:dyDescent="0.25">
      <c r="E30" s="60" t="s">
        <v>311</v>
      </c>
      <c r="F30" s="5">
        <v>40</v>
      </c>
      <c r="K30" s="60" t="s">
        <v>311</v>
      </c>
      <c r="L30" s="5">
        <v>10</v>
      </c>
      <c r="Q30" s="60" t="s">
        <v>311</v>
      </c>
      <c r="R30" s="5">
        <v>5</v>
      </c>
      <c r="X30" s="60" t="s">
        <v>311</v>
      </c>
      <c r="Y30" s="5">
        <v>6</v>
      </c>
      <c r="AD30" s="60" t="s">
        <v>311</v>
      </c>
      <c r="AE30" s="5">
        <v>10</v>
      </c>
      <c r="AJ30" s="60" t="s">
        <v>311</v>
      </c>
      <c r="AK30" s="5">
        <v>6</v>
      </c>
    </row>
    <row r="31" spans="5:40" x14ac:dyDescent="0.25">
      <c r="E31" s="60" t="s">
        <v>335</v>
      </c>
      <c r="F31">
        <v>1.5</v>
      </c>
      <c r="K31" s="60" t="s">
        <v>335</v>
      </c>
      <c r="L31">
        <v>1</v>
      </c>
      <c r="Q31" s="60" t="s">
        <v>335</v>
      </c>
      <c r="R31">
        <v>1</v>
      </c>
      <c r="X31" s="60" t="s">
        <v>335</v>
      </c>
      <c r="Y31">
        <v>1</v>
      </c>
      <c r="AD31" s="60" t="s">
        <v>335</v>
      </c>
      <c r="AE31">
        <v>1</v>
      </c>
      <c r="AJ31" s="60" t="s">
        <v>335</v>
      </c>
      <c r="AK31">
        <v>1</v>
      </c>
    </row>
    <row r="32" spans="5:40" x14ac:dyDescent="0.25">
      <c r="E32" s="60" t="s">
        <v>338</v>
      </c>
      <c r="F32" s="58">
        <v>24</v>
      </c>
      <c r="K32" s="60" t="s">
        <v>338</v>
      </c>
      <c r="L32" s="58">
        <v>4</v>
      </c>
      <c r="Q32" s="60" t="s">
        <v>338</v>
      </c>
      <c r="R32" s="58">
        <v>2</v>
      </c>
      <c r="X32" s="60" t="s">
        <v>338</v>
      </c>
      <c r="Y32" s="58">
        <v>2.4</v>
      </c>
      <c r="AD32" s="60" t="s">
        <v>338</v>
      </c>
      <c r="AE32" s="58">
        <v>4</v>
      </c>
      <c r="AJ32" s="60" t="s">
        <v>338</v>
      </c>
      <c r="AK32" s="58">
        <v>2.4</v>
      </c>
    </row>
    <row r="33" spans="5:38" x14ac:dyDescent="0.25">
      <c r="F33" s="59">
        <v>30516.864000000001</v>
      </c>
      <c r="L33" s="59">
        <v>5086.1439999999993</v>
      </c>
      <c r="R33" s="59">
        <v>2543.0719999999997</v>
      </c>
      <c r="Y33" s="59">
        <v>3051.6863999999996</v>
      </c>
      <c r="AE33" s="59">
        <v>5086.1439999999993</v>
      </c>
      <c r="AK33" s="59">
        <v>3051.6863999999996</v>
      </c>
    </row>
    <row r="34" spans="5:38" x14ac:dyDescent="0.25">
      <c r="E34" t="s">
        <v>350</v>
      </c>
      <c r="K34" t="s">
        <v>350</v>
      </c>
      <c r="X34" t="s">
        <v>350</v>
      </c>
      <c r="AD34" t="s">
        <v>350</v>
      </c>
      <c r="AJ34" t="s">
        <v>350</v>
      </c>
    </row>
    <row r="35" spans="5:38" ht="15.75" thickBot="1" x14ac:dyDescent="0.3"/>
    <row r="36" spans="5:38" ht="15.75" thickBot="1" x14ac:dyDescent="0.3">
      <c r="E36" s="70" t="s">
        <v>334</v>
      </c>
      <c r="F36" s="71">
        <v>27989.999999999996</v>
      </c>
      <c r="K36" s="70" t="s">
        <v>334</v>
      </c>
      <c r="L36" s="71">
        <v>27989.999999999996</v>
      </c>
      <c r="Q36" s="70" t="s">
        <v>334</v>
      </c>
      <c r="R36" s="71">
        <v>0</v>
      </c>
      <c r="X36" s="70" t="s">
        <v>334</v>
      </c>
      <c r="Y36" s="71">
        <v>27989.999999999996</v>
      </c>
      <c r="AD36" s="70" t="s">
        <v>334</v>
      </c>
      <c r="AE36" s="71">
        <v>27989.999999999996</v>
      </c>
      <c r="AJ36" s="70" t="s">
        <v>334</v>
      </c>
      <c r="AK36" s="71">
        <v>27989.999999999996</v>
      </c>
    </row>
    <row r="37" spans="5:38" x14ac:dyDescent="0.25">
      <c r="E37" s="21" t="s">
        <v>337</v>
      </c>
      <c r="F37">
        <v>25</v>
      </c>
      <c r="K37" s="21" t="s">
        <v>337</v>
      </c>
      <c r="L37">
        <v>25</v>
      </c>
      <c r="Q37" s="21" t="s">
        <v>337</v>
      </c>
      <c r="R37">
        <v>0</v>
      </c>
      <c r="X37" s="21" t="s">
        <v>337</v>
      </c>
      <c r="Y37">
        <v>25</v>
      </c>
      <c r="AD37" s="21" t="s">
        <v>337</v>
      </c>
      <c r="AE37">
        <v>25</v>
      </c>
      <c r="AJ37" s="21" t="s">
        <v>337</v>
      </c>
      <c r="AK37">
        <v>25</v>
      </c>
    </row>
    <row r="39" spans="5:38" ht="15.75" thickBot="1" x14ac:dyDescent="0.3"/>
    <row r="40" spans="5:38" ht="15.75" thickBot="1" x14ac:dyDescent="0.3">
      <c r="E40" s="70" t="s">
        <v>339</v>
      </c>
      <c r="F40" s="71">
        <v>52030.000000000015</v>
      </c>
      <c r="K40" s="70" t="s">
        <v>339</v>
      </c>
      <c r="L40" s="71">
        <v>468270.00000000012</v>
      </c>
      <c r="Q40" s="70" t="s">
        <v>339</v>
      </c>
      <c r="R40" s="71">
        <v>0</v>
      </c>
      <c r="X40" s="70" t="s">
        <v>339</v>
      </c>
      <c r="Y40" s="71">
        <v>182105.00000000006</v>
      </c>
      <c r="AD40" s="70" t="s">
        <v>339</v>
      </c>
      <c r="AE40" s="71">
        <v>15609.000000000004</v>
      </c>
      <c r="AJ40" s="70" t="s">
        <v>339</v>
      </c>
      <c r="AK40" s="71">
        <v>208120.00000000006</v>
      </c>
    </row>
    <row r="41" spans="5:38" x14ac:dyDescent="0.25">
      <c r="E41" s="21" t="s">
        <v>340</v>
      </c>
      <c r="F41">
        <v>1</v>
      </c>
      <c r="K41" s="21" t="s">
        <v>340</v>
      </c>
      <c r="L41">
        <v>9</v>
      </c>
      <c r="Q41" s="21" t="s">
        <v>340</v>
      </c>
      <c r="R41">
        <v>0</v>
      </c>
      <c r="X41" s="21" t="s">
        <v>340</v>
      </c>
      <c r="Y41">
        <v>3.5</v>
      </c>
      <c r="AD41" s="21" t="s">
        <v>340</v>
      </c>
      <c r="AE41">
        <v>0.3</v>
      </c>
      <c r="AJ41" s="21" t="s">
        <v>340</v>
      </c>
      <c r="AK41">
        <v>4</v>
      </c>
    </row>
    <row r="43" spans="5:38" ht="15.75" thickBot="1" x14ac:dyDescent="0.3"/>
    <row r="44" spans="5:38" ht="15.75" thickBot="1" x14ac:dyDescent="0.3">
      <c r="E44" s="70" t="s">
        <v>322</v>
      </c>
      <c r="F44" s="71">
        <v>19500</v>
      </c>
      <c r="K44" s="70" t="s">
        <v>322</v>
      </c>
      <c r="L44" s="71">
        <v>96500</v>
      </c>
      <c r="Q44" s="70" t="s">
        <v>322</v>
      </c>
      <c r="R44" s="71">
        <v>20000</v>
      </c>
      <c r="X44" s="70" t="s">
        <v>322</v>
      </c>
      <c r="Y44" s="71">
        <v>52500</v>
      </c>
      <c r="AD44" s="70" t="s">
        <v>322</v>
      </c>
      <c r="AE44" s="71">
        <v>19500</v>
      </c>
      <c r="AJ44" s="70" t="s">
        <v>322</v>
      </c>
      <c r="AK44" s="71">
        <v>19500</v>
      </c>
    </row>
    <row r="45" spans="5:38" x14ac:dyDescent="0.25">
      <c r="E45" t="s">
        <v>323</v>
      </c>
      <c r="F45">
        <v>1</v>
      </c>
      <c r="G45" s="21">
        <v>7500</v>
      </c>
      <c r="K45" t="s">
        <v>323</v>
      </c>
      <c r="L45">
        <v>1</v>
      </c>
      <c r="M45" s="21">
        <v>7500</v>
      </c>
      <c r="Q45" t="s">
        <v>323</v>
      </c>
      <c r="S45" s="21">
        <v>7500</v>
      </c>
      <c r="X45" t="s">
        <v>323</v>
      </c>
      <c r="Y45">
        <v>1</v>
      </c>
      <c r="Z45" s="21">
        <v>7500</v>
      </c>
      <c r="AD45" t="s">
        <v>323</v>
      </c>
      <c r="AE45">
        <v>1</v>
      </c>
      <c r="AF45" s="21">
        <v>7500</v>
      </c>
      <c r="AJ45" t="s">
        <v>323</v>
      </c>
      <c r="AK45">
        <v>1</v>
      </c>
      <c r="AL45" s="21">
        <v>7500</v>
      </c>
    </row>
    <row r="46" spans="5:38" x14ac:dyDescent="0.25">
      <c r="E46" t="s">
        <v>324</v>
      </c>
      <c r="F46">
        <v>1</v>
      </c>
      <c r="G46" s="21">
        <v>5000</v>
      </c>
      <c r="K46" t="s">
        <v>324</v>
      </c>
      <c r="L46">
        <v>1</v>
      </c>
      <c r="M46" s="21">
        <v>5000</v>
      </c>
      <c r="Q46" t="s">
        <v>324</v>
      </c>
      <c r="S46" s="21">
        <v>5000</v>
      </c>
      <c r="X46" t="s">
        <v>324</v>
      </c>
      <c r="Y46">
        <v>1</v>
      </c>
      <c r="Z46" s="21">
        <v>5000</v>
      </c>
      <c r="AD46" t="s">
        <v>324</v>
      </c>
      <c r="AE46">
        <v>1</v>
      </c>
      <c r="AF46" s="21">
        <v>5000</v>
      </c>
      <c r="AJ46" t="s">
        <v>324</v>
      </c>
      <c r="AK46">
        <v>1</v>
      </c>
      <c r="AL46" s="21">
        <v>5000</v>
      </c>
    </row>
    <row r="47" spans="5:38" x14ac:dyDescent="0.25">
      <c r="E47" t="s">
        <v>325</v>
      </c>
      <c r="G47" s="21">
        <v>5000</v>
      </c>
      <c r="K47" t="s">
        <v>325</v>
      </c>
      <c r="M47" s="21">
        <v>5000</v>
      </c>
      <c r="Q47" t="s">
        <v>325</v>
      </c>
      <c r="R47">
        <v>4</v>
      </c>
      <c r="S47" s="21">
        <v>5000</v>
      </c>
      <c r="X47" t="s">
        <v>325</v>
      </c>
      <c r="Z47" s="21">
        <v>5000</v>
      </c>
      <c r="AD47" t="s">
        <v>325</v>
      </c>
      <c r="AF47" s="21">
        <v>5000</v>
      </c>
      <c r="AJ47" t="s">
        <v>325</v>
      </c>
      <c r="AL47" s="21">
        <v>5000</v>
      </c>
    </row>
    <row r="48" spans="5:38" x14ac:dyDescent="0.25">
      <c r="E48" t="s">
        <v>326</v>
      </c>
      <c r="F48">
        <v>1</v>
      </c>
      <c r="G48" s="21">
        <v>7000</v>
      </c>
      <c r="K48" t="s">
        <v>326</v>
      </c>
      <c r="L48">
        <v>8</v>
      </c>
      <c r="M48" s="21">
        <v>7000</v>
      </c>
      <c r="Q48" t="s">
        <v>326</v>
      </c>
      <c r="S48" s="21">
        <v>7000</v>
      </c>
      <c r="X48" t="s">
        <v>326</v>
      </c>
      <c r="Y48">
        <v>4</v>
      </c>
      <c r="Z48" s="21">
        <v>7000</v>
      </c>
      <c r="AD48" t="s">
        <v>326</v>
      </c>
      <c r="AE48">
        <v>1</v>
      </c>
      <c r="AF48" s="21">
        <v>7000</v>
      </c>
      <c r="AJ48" t="s">
        <v>326</v>
      </c>
      <c r="AK48">
        <v>1</v>
      </c>
      <c r="AL48" s="21">
        <v>7000</v>
      </c>
    </row>
    <row r="49" spans="5:38" x14ac:dyDescent="0.25">
      <c r="E49" t="s">
        <v>327</v>
      </c>
      <c r="F49">
        <v>0</v>
      </c>
      <c r="G49" s="21">
        <v>4000</v>
      </c>
      <c r="K49" t="s">
        <v>327</v>
      </c>
      <c r="L49">
        <v>7</v>
      </c>
      <c r="M49" s="21">
        <v>4000</v>
      </c>
      <c r="Q49" t="s">
        <v>327</v>
      </c>
      <c r="S49" s="21">
        <v>4000</v>
      </c>
      <c r="X49" t="s">
        <v>327</v>
      </c>
      <c r="Y49">
        <v>3</v>
      </c>
      <c r="Z49" s="21">
        <v>4000</v>
      </c>
      <c r="AD49" t="s">
        <v>327</v>
      </c>
      <c r="AE49">
        <v>0</v>
      </c>
      <c r="AF49" s="21">
        <v>4000</v>
      </c>
      <c r="AJ49" t="s">
        <v>327</v>
      </c>
      <c r="AL49" s="21">
        <v>4000</v>
      </c>
    </row>
    <row r="51" spans="5:38" ht="15.75" thickBot="1" x14ac:dyDescent="0.3"/>
    <row r="52" spans="5:38" ht="15.75" thickBot="1" x14ac:dyDescent="0.3">
      <c r="E52" s="70" t="s">
        <v>343</v>
      </c>
      <c r="F52" s="71">
        <v>64000</v>
      </c>
      <c r="K52" s="70" t="s">
        <v>343</v>
      </c>
      <c r="L52" s="71">
        <v>64000</v>
      </c>
      <c r="Q52" s="70" t="s">
        <v>343</v>
      </c>
      <c r="R52" s="71">
        <v>0</v>
      </c>
      <c r="X52" s="70" t="s">
        <v>343</v>
      </c>
      <c r="Y52" s="71">
        <v>64000</v>
      </c>
      <c r="AD52" s="70" t="s">
        <v>343</v>
      </c>
      <c r="AE52" s="71">
        <v>64000</v>
      </c>
      <c r="AJ52" s="70" t="s">
        <v>343</v>
      </c>
      <c r="AK52" s="71">
        <v>64000</v>
      </c>
    </row>
    <row r="53" spans="5:38" x14ac:dyDescent="0.25">
      <c r="E53" t="s">
        <v>344</v>
      </c>
      <c r="F53">
        <v>1</v>
      </c>
      <c r="G53" s="21">
        <v>24000</v>
      </c>
      <c r="K53" t="s">
        <v>344</v>
      </c>
      <c r="L53">
        <v>1</v>
      </c>
      <c r="M53" s="21">
        <v>24000</v>
      </c>
      <c r="Q53" t="s">
        <v>344</v>
      </c>
      <c r="R53">
        <v>0</v>
      </c>
      <c r="S53" s="21">
        <v>24000</v>
      </c>
      <c r="X53" t="s">
        <v>344</v>
      </c>
      <c r="Y53">
        <v>1</v>
      </c>
      <c r="Z53" s="21">
        <v>24000</v>
      </c>
      <c r="AD53" t="s">
        <v>344</v>
      </c>
      <c r="AE53">
        <v>1</v>
      </c>
      <c r="AF53" s="21">
        <v>24000</v>
      </c>
      <c r="AJ53" t="s">
        <v>344</v>
      </c>
      <c r="AK53">
        <v>1</v>
      </c>
      <c r="AL53" s="21">
        <v>24000</v>
      </c>
    </row>
    <row r="54" spans="5:38" x14ac:dyDescent="0.25">
      <c r="E54" t="s">
        <v>345</v>
      </c>
      <c r="F54">
        <v>1</v>
      </c>
      <c r="G54" s="21">
        <v>40000</v>
      </c>
      <c r="K54" t="s">
        <v>345</v>
      </c>
      <c r="L54">
        <v>1</v>
      </c>
      <c r="M54" s="21">
        <v>40000</v>
      </c>
      <c r="Q54" t="s">
        <v>345</v>
      </c>
      <c r="R54">
        <v>0</v>
      </c>
      <c r="S54" s="21">
        <v>40000</v>
      </c>
      <c r="X54" t="s">
        <v>345</v>
      </c>
      <c r="Y54">
        <v>1</v>
      </c>
      <c r="Z54" s="21">
        <v>40000</v>
      </c>
      <c r="AD54" t="s">
        <v>345</v>
      </c>
      <c r="AE54">
        <v>1</v>
      </c>
      <c r="AF54" s="21">
        <v>40000</v>
      </c>
      <c r="AJ54" t="s">
        <v>345</v>
      </c>
      <c r="AK54">
        <v>1</v>
      </c>
      <c r="AL54" s="21">
        <v>40000</v>
      </c>
    </row>
    <row r="55" spans="5:38" ht="15.75" thickBot="1" x14ac:dyDescent="0.3"/>
    <row r="56" spans="5:38" ht="15.75" thickBot="1" x14ac:dyDescent="0.3">
      <c r="E56" s="70" t="s">
        <v>347</v>
      </c>
      <c r="F56" s="71">
        <v>20000</v>
      </c>
      <c r="K56" s="70" t="s">
        <v>347</v>
      </c>
      <c r="L56" s="71">
        <v>20000</v>
      </c>
      <c r="Q56" s="70" t="s">
        <v>347</v>
      </c>
      <c r="R56" s="71"/>
      <c r="X56" s="70" t="s">
        <v>347</v>
      </c>
      <c r="Y56" s="71">
        <v>20000</v>
      </c>
      <c r="AD56" s="70" t="s">
        <v>347</v>
      </c>
      <c r="AE56" s="71">
        <v>20000</v>
      </c>
      <c r="AJ56" s="70" t="s">
        <v>347</v>
      </c>
      <c r="AK56" s="71">
        <v>20000</v>
      </c>
    </row>
    <row r="57" spans="5:38" ht="15.75" thickBot="1" x14ac:dyDescent="0.3"/>
    <row r="58" spans="5:38" ht="15.75" thickBot="1" x14ac:dyDescent="0.3">
      <c r="Q58" s="70" t="s">
        <v>433</v>
      </c>
      <c r="R58" s="71"/>
      <c r="S58" s="105">
        <v>0</v>
      </c>
      <c r="T58" s="71">
        <v>0</v>
      </c>
    </row>
    <row r="59" spans="5:38" x14ac:dyDescent="0.25">
      <c r="Q59" s="60" t="s">
        <v>434</v>
      </c>
      <c r="R59">
        <v>0</v>
      </c>
    </row>
    <row r="60" spans="5:38" ht="15.75" thickBot="1" x14ac:dyDescent="0.3"/>
    <row r="61" spans="5:38" ht="15.75" thickBot="1" x14ac:dyDescent="0.3">
      <c r="E61" s="70" t="s">
        <v>412</v>
      </c>
      <c r="F61" s="71"/>
      <c r="K61" s="70" t="s">
        <v>412</v>
      </c>
      <c r="L61" s="71"/>
      <c r="X61" s="70" t="s">
        <v>412</v>
      </c>
      <c r="Y61" s="71"/>
      <c r="AD61" s="70" t="s">
        <v>412</v>
      </c>
      <c r="AE61" s="71"/>
      <c r="AJ61" s="70" t="s">
        <v>412</v>
      </c>
      <c r="AK61" s="71"/>
    </row>
    <row r="62" spans="5:38" x14ac:dyDescent="0.25">
      <c r="E62" t="s">
        <v>413</v>
      </c>
      <c r="F62">
        <v>5</v>
      </c>
      <c r="K62" t="s">
        <v>413</v>
      </c>
      <c r="X62" t="s">
        <v>413</v>
      </c>
      <c r="AD62" t="s">
        <v>413</v>
      </c>
      <c r="AJ62" t="s">
        <v>413</v>
      </c>
    </row>
    <row r="63" spans="5:38" x14ac:dyDescent="0.25">
      <c r="E63" t="s">
        <v>418</v>
      </c>
      <c r="F63">
        <v>30</v>
      </c>
      <c r="K63" t="s">
        <v>414</v>
      </c>
      <c r="X63" t="s">
        <v>414</v>
      </c>
      <c r="AD63" t="s">
        <v>414</v>
      </c>
      <c r="AJ63" t="s">
        <v>414</v>
      </c>
    </row>
    <row r="64" spans="5:38" x14ac:dyDescent="0.25">
      <c r="E64" t="s">
        <v>417</v>
      </c>
      <c r="F64">
        <v>245.03039999999999</v>
      </c>
    </row>
    <row r="67" spans="4:7" x14ac:dyDescent="0.25">
      <c r="D67" s="101" t="s">
        <v>430</v>
      </c>
      <c r="E67" s="101" t="s">
        <v>286</v>
      </c>
      <c r="F67" s="102">
        <v>2600641.2000000002</v>
      </c>
    </row>
    <row r="68" spans="4:7" x14ac:dyDescent="0.25">
      <c r="G68">
        <v>687.95</v>
      </c>
    </row>
    <row r="69" spans="4:7" x14ac:dyDescent="0.25">
      <c r="E69" t="s">
        <v>420</v>
      </c>
      <c r="F69">
        <v>80</v>
      </c>
      <c r="G69">
        <v>9.73</v>
      </c>
    </row>
    <row r="70" spans="4:7" x14ac:dyDescent="0.25">
      <c r="E70" t="s">
        <v>421</v>
      </c>
      <c r="F70">
        <v>40</v>
      </c>
      <c r="G70">
        <v>14.51</v>
      </c>
    </row>
    <row r="71" spans="4:7" x14ac:dyDescent="0.25">
      <c r="E71" t="s">
        <v>422</v>
      </c>
      <c r="F71">
        <v>4</v>
      </c>
      <c r="G71">
        <v>-45.3</v>
      </c>
    </row>
    <row r="72" spans="4:7" x14ac:dyDescent="0.25">
      <c r="E72" t="s">
        <v>419</v>
      </c>
      <c r="F72">
        <v>18377.28</v>
      </c>
      <c r="G72">
        <v>0.04</v>
      </c>
    </row>
    <row r="73" spans="4:7" x14ac:dyDescent="0.25">
      <c r="E73" t="s">
        <v>423</v>
      </c>
      <c r="F73" s="99">
        <v>-2.4825610754148602</v>
      </c>
    </row>
    <row r="74" spans="4:7" x14ac:dyDescent="0.25">
      <c r="E74" t="s">
        <v>417</v>
      </c>
      <c r="F74">
        <v>800</v>
      </c>
    </row>
    <row r="76" spans="4:7" x14ac:dyDescent="0.25">
      <c r="E76" t="s">
        <v>424</v>
      </c>
      <c r="F76">
        <v>960</v>
      </c>
      <c r="G76" s="100"/>
    </row>
    <row r="78" spans="4:7" x14ac:dyDescent="0.25">
      <c r="F78" t="s">
        <v>425</v>
      </c>
      <c r="G78" t="s">
        <v>428</v>
      </c>
    </row>
    <row r="79" spans="4:7" x14ac:dyDescent="0.25">
      <c r="F79">
        <v>1157.1600000000001</v>
      </c>
      <c r="G79">
        <v>416.34399999999999</v>
      </c>
    </row>
    <row r="80" spans="4:7" x14ac:dyDescent="0.25">
      <c r="F80" s="100">
        <v>1157160</v>
      </c>
      <c r="G80" s="100">
        <v>416344</v>
      </c>
    </row>
    <row r="81" spans="5:7" x14ac:dyDescent="0.25">
      <c r="E81" s="21"/>
    </row>
    <row r="82" spans="5:7" x14ac:dyDescent="0.25">
      <c r="E82" t="s">
        <v>431</v>
      </c>
      <c r="F82" s="13">
        <v>100</v>
      </c>
    </row>
    <row r="83" spans="5:7" x14ac:dyDescent="0.25">
      <c r="F83" s="13">
        <v>111.96740000000001</v>
      </c>
    </row>
    <row r="84" spans="5:7" x14ac:dyDescent="0.25">
      <c r="F84" s="13">
        <v>115.55729877880002</v>
      </c>
    </row>
    <row r="85" spans="5:7" x14ac:dyDescent="0.25">
      <c r="F85" s="13">
        <v>124.30302182227594</v>
      </c>
    </row>
    <row r="86" spans="5:7" x14ac:dyDescent="0.25">
      <c r="F86" s="13">
        <v>133.73041160332099</v>
      </c>
    </row>
    <row r="87" spans="5:7" x14ac:dyDescent="0.25">
      <c r="F87" s="13">
        <v>144.78911426044601</v>
      </c>
    </row>
    <row r="88" spans="5:7" x14ac:dyDescent="0.25">
      <c r="F88" s="13">
        <v>154.54790056160007</v>
      </c>
    </row>
    <row r="89" spans="5:7" x14ac:dyDescent="0.25">
      <c r="F89" s="13">
        <v>165.70162254513076</v>
      </c>
    </row>
    <row r="90" spans="5:7" x14ac:dyDescent="0.25">
      <c r="F90" s="13">
        <v>176.20279717230588</v>
      </c>
    </row>
    <row r="91" spans="5:7" x14ac:dyDescent="0.25">
      <c r="F91" s="13">
        <v>76.202797172305878</v>
      </c>
    </row>
    <row r="92" spans="5:7" x14ac:dyDescent="0.25">
      <c r="E92" t="s">
        <v>432</v>
      </c>
      <c r="F92" s="104">
        <v>2038948.2877590547</v>
      </c>
      <c r="G92" s="104">
        <v>733609.77385906514</v>
      </c>
    </row>
    <row r="94" spans="5:7" x14ac:dyDescent="0.25">
      <c r="E94" t="s">
        <v>426</v>
      </c>
      <c r="F94" s="21">
        <v>173079.18908440002</v>
      </c>
      <c r="G94" t="s">
        <v>427</v>
      </c>
    </row>
    <row r="95" spans="5:7" x14ac:dyDescent="0.25">
      <c r="E95" t="s">
        <v>428</v>
      </c>
      <c r="F95" s="104">
        <v>692316.75633760006</v>
      </c>
      <c r="G95" s="21">
        <v>1219881.4899594286</v>
      </c>
    </row>
    <row r="98" spans="5:7" x14ac:dyDescent="0.25">
      <c r="E98" t="s">
        <v>426</v>
      </c>
      <c r="F98" s="103">
        <v>164044.91836314779</v>
      </c>
      <c r="G98" t="s">
        <v>427</v>
      </c>
    </row>
    <row r="99" spans="5:7" x14ac:dyDescent="0.25">
      <c r="E99" t="s">
        <v>429</v>
      </c>
      <c r="F99" s="104">
        <v>656179.67345259117</v>
      </c>
      <c r="G99" s="21">
        <v>1156206.9390995682</v>
      </c>
    </row>
  </sheetData>
  <conditionalFormatting sqref="F73">
    <cfRule type="cellIs" dxfId="169" priority="1" operator="lessThan">
      <formula>-0.05</formula>
    </cfRule>
    <cfRule type="cellIs" dxfId="168"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AN99"/>
  <sheetViews>
    <sheetView topLeftCell="B7" zoomScale="85" zoomScaleNormal="85" workbookViewId="0">
      <selection activeCell="L40" sqref="L40"/>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 min="24" max="24" width="22.140625" customWidth="1"/>
    <col min="25" max="28" width="18.28515625" customWidth="1"/>
    <col min="30" max="30" width="22.140625" customWidth="1"/>
    <col min="31" max="34" width="18.28515625" customWidth="1"/>
    <col min="36" max="36" width="22.140625" customWidth="1"/>
    <col min="37" max="40" width="18.28515625" customWidth="1"/>
  </cols>
  <sheetData>
    <row r="8" spans="3:40" ht="15.75" thickBot="1" x14ac:dyDescent="0.3">
      <c r="C8" s="5">
        <v>1</v>
      </c>
      <c r="D8" t="s">
        <v>13</v>
      </c>
      <c r="E8" s="15" t="s">
        <v>486</v>
      </c>
      <c r="F8">
        <v>1.8</v>
      </c>
      <c r="G8" s="9" t="s">
        <v>28</v>
      </c>
      <c r="H8" s="9"/>
    </row>
    <row r="9" spans="3:40" x14ac:dyDescent="0.25">
      <c r="C9" s="5">
        <v>1</v>
      </c>
      <c r="D9" s="1" t="s">
        <v>0</v>
      </c>
      <c r="E9" s="16">
        <v>1.8E-3</v>
      </c>
      <c r="F9" s="6" t="s">
        <v>3</v>
      </c>
      <c r="G9" s="10" t="s">
        <v>2</v>
      </c>
      <c r="H9" s="61"/>
      <c r="I9" s="64" t="s">
        <v>316</v>
      </c>
      <c r="J9">
        <v>6.4799999999999995</v>
      </c>
      <c r="N9" s="64"/>
      <c r="O9" s="64"/>
      <c r="P9" s="64"/>
      <c r="T9" s="64"/>
      <c r="U9" s="64"/>
      <c r="AA9" s="64"/>
      <c r="AB9" s="64"/>
      <c r="AG9" s="64"/>
      <c r="AH9" s="64"/>
      <c r="AM9" s="64"/>
      <c r="AN9" s="64"/>
    </row>
    <row r="10" spans="3:40" x14ac:dyDescent="0.25">
      <c r="C10" s="5"/>
      <c r="D10" s="2" t="s">
        <v>1</v>
      </c>
      <c r="E10" s="14">
        <v>0.5</v>
      </c>
      <c r="F10" s="7" t="s">
        <v>4</v>
      </c>
      <c r="G10" s="11">
        <v>6.7719917757972037E-2</v>
      </c>
      <c r="H10" s="62"/>
      <c r="I10">
        <v>4665.5999999999995</v>
      </c>
      <c r="J10" t="s">
        <v>415</v>
      </c>
    </row>
    <row r="11" spans="3:40" ht="15.75" thickBot="1" x14ac:dyDescent="0.3">
      <c r="C11" s="5"/>
      <c r="D11" s="4" t="s">
        <v>1</v>
      </c>
      <c r="E11" s="17">
        <v>1</v>
      </c>
      <c r="F11" s="8" t="s">
        <v>4</v>
      </c>
      <c r="G11" s="12">
        <v>4.7885213068057327E-2</v>
      </c>
      <c r="H11" s="62"/>
      <c r="I11" s="5">
        <v>9331.1999999999989</v>
      </c>
      <c r="J11" s="5" t="s">
        <v>416</v>
      </c>
      <c r="K11" s="5"/>
      <c r="L11" s="5"/>
      <c r="M11" s="5"/>
      <c r="N11" s="5"/>
      <c r="O11" s="5"/>
      <c r="P11" s="5"/>
      <c r="Q11" s="5"/>
      <c r="R11" s="5"/>
      <c r="S11" s="5"/>
      <c r="T11" s="5"/>
      <c r="U11" s="5"/>
      <c r="X11" s="5"/>
      <c r="Y11" s="5"/>
      <c r="Z11" s="5"/>
      <c r="AA11" s="5"/>
      <c r="AB11" s="5"/>
      <c r="AD11" s="5"/>
      <c r="AE11" s="5"/>
      <c r="AF11" s="5"/>
      <c r="AG11" s="5"/>
      <c r="AH11" s="5"/>
      <c r="AJ11" s="5"/>
      <c r="AK11" s="5"/>
      <c r="AL11" s="5"/>
      <c r="AM11" s="5"/>
      <c r="AN11" s="5"/>
    </row>
    <row r="12" spans="3:40" ht="15.75" thickBot="1" x14ac:dyDescent="0.3">
      <c r="C12" s="5"/>
      <c r="D12" s="5"/>
      <c r="E12" s="19" t="s">
        <v>29</v>
      </c>
      <c r="F12" s="18"/>
      <c r="G12" s="24">
        <v>75</v>
      </c>
      <c r="H12" s="24"/>
    </row>
    <row r="14" spans="3:40" ht="15.75" thickBot="1" x14ac:dyDescent="0.3"/>
    <row r="15" spans="3:40" ht="15.75" thickBot="1" x14ac:dyDescent="0.3">
      <c r="E15" s="70" t="s">
        <v>487</v>
      </c>
      <c r="F15" s="71"/>
      <c r="G15" s="74">
        <v>454288.38640000008</v>
      </c>
      <c r="H15" s="71">
        <v>500000</v>
      </c>
      <c r="I15" s="21"/>
      <c r="J15" s="21"/>
      <c r="K15" s="75"/>
      <c r="L15" s="71"/>
      <c r="M15" s="74">
        <v>191700.68120000002</v>
      </c>
      <c r="N15" s="71">
        <v>211000</v>
      </c>
      <c r="O15" s="21"/>
      <c r="P15" s="21"/>
      <c r="Q15" s="75" t="s">
        <v>346</v>
      </c>
      <c r="R15" s="71"/>
      <c r="S15" s="74">
        <v>25000</v>
      </c>
      <c r="T15" s="71">
        <v>28000</v>
      </c>
      <c r="X15" s="75" t="s">
        <v>485</v>
      </c>
      <c r="Y15" s="71"/>
      <c r="Z15" s="74">
        <v>1058766.4584000001</v>
      </c>
      <c r="AA15" s="71">
        <v>1165000</v>
      </c>
      <c r="AB15" s="21"/>
      <c r="AD15" s="75"/>
      <c r="AE15" s="71"/>
      <c r="AF15" s="74">
        <v>162681.29759999999</v>
      </c>
      <c r="AG15" s="71">
        <v>179000</v>
      </c>
      <c r="AH15" s="21"/>
      <c r="AJ15" s="75"/>
      <c r="AK15" s="71"/>
      <c r="AL15" s="74"/>
      <c r="AM15" s="71">
        <v>0</v>
      </c>
      <c r="AN15" s="21"/>
    </row>
    <row r="16" spans="3:40" ht="15.75" thickBot="1" x14ac:dyDescent="0.3"/>
    <row r="17" spans="5:40" ht="15.75" thickBot="1" x14ac:dyDescent="0.3">
      <c r="E17" s="70" t="s">
        <v>328</v>
      </c>
      <c r="F17" s="71">
        <v>136087.20640000002</v>
      </c>
      <c r="K17" s="70" t="s">
        <v>328</v>
      </c>
      <c r="L17" s="71">
        <v>21263.626000000004</v>
      </c>
      <c r="Q17" s="70" t="s">
        <v>328</v>
      </c>
      <c r="R17" s="71">
        <v>0</v>
      </c>
      <c r="X17" s="70" t="s">
        <v>328</v>
      </c>
      <c r="Y17" s="71">
        <v>518832.47440000006</v>
      </c>
      <c r="AD17" s="70" t="s">
        <v>328</v>
      </c>
      <c r="AE17" s="71">
        <v>0</v>
      </c>
      <c r="AJ17" s="70" t="s">
        <v>328</v>
      </c>
      <c r="AK17" s="71">
        <v>382745.26800000004</v>
      </c>
    </row>
    <row r="18" spans="5:40" ht="15.75" thickBot="1" x14ac:dyDescent="0.3">
      <c r="E18" s="69" t="s">
        <v>61</v>
      </c>
      <c r="F18" s="23">
        <v>3.2</v>
      </c>
      <c r="G18" s="2" t="s">
        <v>299</v>
      </c>
      <c r="H18" s="3" t="s">
        <v>300</v>
      </c>
      <c r="I18" s="57" t="s">
        <v>314</v>
      </c>
      <c r="J18" s="52"/>
      <c r="K18" s="69" t="s">
        <v>61</v>
      </c>
      <c r="L18" s="23">
        <v>0.5</v>
      </c>
      <c r="M18" s="2" t="s">
        <v>299</v>
      </c>
      <c r="N18" s="3" t="s">
        <v>300</v>
      </c>
      <c r="O18" s="57" t="s">
        <v>314</v>
      </c>
      <c r="P18" s="52"/>
      <c r="Q18" s="69" t="s">
        <v>61</v>
      </c>
      <c r="R18" s="23">
        <v>0</v>
      </c>
      <c r="S18" s="2" t="s">
        <v>299</v>
      </c>
      <c r="T18" s="3" t="s">
        <v>300</v>
      </c>
      <c r="U18" s="57" t="s">
        <v>314</v>
      </c>
      <c r="X18" s="69" t="s">
        <v>61</v>
      </c>
      <c r="Y18" s="23">
        <v>12.2</v>
      </c>
      <c r="Z18" s="2" t="s">
        <v>299</v>
      </c>
      <c r="AA18" s="3" t="s">
        <v>300</v>
      </c>
      <c r="AB18" s="57" t="s">
        <v>314</v>
      </c>
      <c r="AD18" s="69" t="s">
        <v>61</v>
      </c>
      <c r="AE18" s="23"/>
      <c r="AF18" s="2" t="s">
        <v>299</v>
      </c>
      <c r="AG18" s="3" t="s">
        <v>300</v>
      </c>
      <c r="AH18" s="57" t="s">
        <v>314</v>
      </c>
      <c r="AJ18" s="69" t="s">
        <v>61</v>
      </c>
      <c r="AK18" s="23">
        <v>9</v>
      </c>
      <c r="AL18" s="2" t="s">
        <v>299</v>
      </c>
      <c r="AM18" s="3" t="s">
        <v>300</v>
      </c>
      <c r="AN18" s="57" t="s">
        <v>314</v>
      </c>
    </row>
    <row r="19" spans="5:40" ht="15.75" thickBot="1" x14ac:dyDescent="0.3">
      <c r="E19" t="s">
        <v>341</v>
      </c>
      <c r="F19" s="72">
        <v>75</v>
      </c>
      <c r="G19" s="55">
        <v>106.66666666666667</v>
      </c>
      <c r="H19" s="56">
        <v>21.333333333333336</v>
      </c>
      <c r="I19" s="23">
        <v>64</v>
      </c>
      <c r="J19" s="53"/>
      <c r="K19" t="s">
        <v>341</v>
      </c>
      <c r="L19" s="72">
        <v>75</v>
      </c>
      <c r="M19" s="55">
        <v>16.666666666666668</v>
      </c>
      <c r="N19" s="56">
        <v>3.3333333333333335</v>
      </c>
      <c r="O19" s="23">
        <v>10</v>
      </c>
      <c r="P19" s="53"/>
      <c r="Q19" t="s">
        <v>341</v>
      </c>
      <c r="R19" s="72">
        <v>75</v>
      </c>
      <c r="S19" s="55">
        <v>0</v>
      </c>
      <c r="T19" s="56">
        <v>0</v>
      </c>
      <c r="U19" s="23">
        <v>0</v>
      </c>
      <c r="X19" t="s">
        <v>341</v>
      </c>
      <c r="Y19" s="72">
        <v>75</v>
      </c>
      <c r="Z19" s="55">
        <v>406.66666666666669</v>
      </c>
      <c r="AA19" s="56">
        <v>81.333333333333329</v>
      </c>
      <c r="AB19" s="23">
        <v>244</v>
      </c>
      <c r="AD19" t="s">
        <v>341</v>
      </c>
      <c r="AE19" s="72">
        <v>75</v>
      </c>
      <c r="AF19" s="55">
        <v>0</v>
      </c>
      <c r="AG19" s="56">
        <v>0</v>
      </c>
      <c r="AH19" s="23">
        <v>0</v>
      </c>
      <c r="AJ19" t="s">
        <v>341</v>
      </c>
      <c r="AK19" s="72">
        <v>75</v>
      </c>
      <c r="AL19" s="55">
        <v>300</v>
      </c>
      <c r="AM19" s="56">
        <v>60</v>
      </c>
      <c r="AN19" s="23">
        <v>180</v>
      </c>
    </row>
    <row r="20" spans="5:40" ht="15.75" thickBot="1" x14ac:dyDescent="0.3">
      <c r="F20" s="66">
        <v>42.527252000000004</v>
      </c>
      <c r="L20" s="66">
        <v>42.527252000000004</v>
      </c>
      <c r="R20" s="66">
        <v>42.527252000000004</v>
      </c>
      <c r="Y20" s="66">
        <v>42.527252000000004</v>
      </c>
      <c r="AE20" s="66">
        <v>42.527252000000004</v>
      </c>
      <c r="AK20" s="66">
        <v>42.527252000000004</v>
      </c>
    </row>
    <row r="21" spans="5:40" ht="15.75" thickBot="1" x14ac:dyDescent="0.3"/>
    <row r="22" spans="5:40" ht="15.75" thickBot="1" x14ac:dyDescent="0.3">
      <c r="E22" s="70" t="s">
        <v>329</v>
      </c>
      <c r="F22" s="71">
        <v>4063.1400000000003</v>
      </c>
      <c r="K22" s="70" t="s">
        <v>329</v>
      </c>
      <c r="L22" s="71">
        <v>4063.1400000000003</v>
      </c>
      <c r="Q22" s="70" t="s">
        <v>329</v>
      </c>
      <c r="R22" s="71"/>
      <c r="X22" s="70" t="s">
        <v>329</v>
      </c>
      <c r="Y22" s="71">
        <v>11147.84</v>
      </c>
      <c r="AD22" s="70" t="s">
        <v>329</v>
      </c>
      <c r="AE22" s="71">
        <v>11147.84</v>
      </c>
      <c r="AJ22" s="70" t="s">
        <v>329</v>
      </c>
      <c r="AK22" s="71">
        <v>11147.84</v>
      </c>
    </row>
    <row r="23" spans="5:40" x14ac:dyDescent="0.25">
      <c r="E23" s="5" t="s">
        <v>305</v>
      </c>
      <c r="F23" s="5" t="s">
        <v>309</v>
      </c>
      <c r="G23" t="s">
        <v>333</v>
      </c>
      <c r="K23" s="5" t="s">
        <v>305</v>
      </c>
      <c r="L23" s="5" t="s">
        <v>309</v>
      </c>
      <c r="M23" t="s">
        <v>333</v>
      </c>
      <c r="Q23" s="5" t="s">
        <v>305</v>
      </c>
      <c r="R23" s="5" t="s">
        <v>309</v>
      </c>
      <c r="S23" t="s">
        <v>333</v>
      </c>
      <c r="X23" s="5" t="s">
        <v>305</v>
      </c>
      <c r="Y23" s="5" t="s">
        <v>309</v>
      </c>
      <c r="Z23" t="s">
        <v>333</v>
      </c>
      <c r="AD23" s="5" t="s">
        <v>305</v>
      </c>
      <c r="AE23" s="5" t="s">
        <v>309</v>
      </c>
      <c r="AF23" t="s">
        <v>333</v>
      </c>
      <c r="AJ23" s="5" t="s">
        <v>305</v>
      </c>
      <c r="AK23" s="5" t="s">
        <v>309</v>
      </c>
      <c r="AL23" t="s">
        <v>333</v>
      </c>
    </row>
    <row r="24" spans="5:40" x14ac:dyDescent="0.25">
      <c r="E24" s="58">
        <v>10</v>
      </c>
      <c r="F24" s="59" t="s">
        <v>468</v>
      </c>
      <c r="G24">
        <v>781.57</v>
      </c>
      <c r="K24" s="58">
        <v>63</v>
      </c>
      <c r="L24" s="59" t="s">
        <v>468</v>
      </c>
      <c r="M24">
        <v>781.57</v>
      </c>
      <c r="Q24" s="58">
        <v>10</v>
      </c>
      <c r="R24" s="59" t="s">
        <v>342</v>
      </c>
      <c r="S24" s="73">
        <v>1289.8800000000001</v>
      </c>
      <c r="X24" s="58">
        <v>60</v>
      </c>
      <c r="Y24" s="59" t="s">
        <v>462</v>
      </c>
      <c r="Z24" s="73">
        <v>4323.92</v>
      </c>
      <c r="AD24" s="58">
        <v>2</v>
      </c>
      <c r="AE24" s="59" t="s">
        <v>462</v>
      </c>
      <c r="AF24" s="73">
        <v>4323.92</v>
      </c>
      <c r="AJ24" s="58">
        <v>2</v>
      </c>
      <c r="AK24" s="59" t="s">
        <v>462</v>
      </c>
      <c r="AL24" s="73">
        <v>4323.92</v>
      </c>
    </row>
    <row r="25" spans="5:40" x14ac:dyDescent="0.25">
      <c r="E25">
        <v>0.3528</v>
      </c>
      <c r="F25" s="60" t="s">
        <v>332</v>
      </c>
      <c r="K25">
        <v>2.2226400000000002</v>
      </c>
      <c r="L25" s="60" t="s">
        <v>332</v>
      </c>
      <c r="R25" s="60" t="s">
        <v>332</v>
      </c>
      <c r="X25">
        <v>2.1168</v>
      </c>
      <c r="Y25" s="60" t="s">
        <v>332</v>
      </c>
      <c r="AD25">
        <v>7.0559999999999998E-2</v>
      </c>
      <c r="AE25" s="60" t="s">
        <v>332</v>
      </c>
      <c r="AK25" s="60" t="s">
        <v>332</v>
      </c>
    </row>
    <row r="26" spans="5:40" ht="15.75" thickBot="1" x14ac:dyDescent="0.3"/>
    <row r="27" spans="5:40" ht="15.75" thickBot="1" x14ac:dyDescent="0.3">
      <c r="E27" s="70" t="s">
        <v>330</v>
      </c>
      <c r="F27" s="71">
        <v>41573.040000000001</v>
      </c>
      <c r="K27" s="70" t="s">
        <v>330</v>
      </c>
      <c r="L27" s="71">
        <v>8868.9151999999995</v>
      </c>
      <c r="Q27" s="70" t="s">
        <v>330</v>
      </c>
      <c r="R27" s="71"/>
      <c r="X27" s="70" t="s">
        <v>330</v>
      </c>
      <c r="Y27" s="71">
        <v>11086.144</v>
      </c>
      <c r="AD27" s="70" t="s">
        <v>330</v>
      </c>
      <c r="AE27" s="71">
        <v>4434.4575999999997</v>
      </c>
      <c r="AJ27" s="70" t="s">
        <v>330</v>
      </c>
      <c r="AK27" s="71">
        <v>6143.0720000000001</v>
      </c>
    </row>
    <row r="28" spans="5:40" x14ac:dyDescent="0.25">
      <c r="E28" t="s">
        <v>333</v>
      </c>
      <c r="F28" t="s">
        <v>331</v>
      </c>
      <c r="K28" t="s">
        <v>333</v>
      </c>
      <c r="L28" t="s">
        <v>331</v>
      </c>
      <c r="Q28" t="s">
        <v>333</v>
      </c>
      <c r="R28" t="s">
        <v>331</v>
      </c>
      <c r="X28" t="s">
        <v>333</v>
      </c>
      <c r="Y28" t="s">
        <v>331</v>
      </c>
      <c r="AD28" t="s">
        <v>333</v>
      </c>
      <c r="AE28" t="s">
        <v>331</v>
      </c>
      <c r="AJ28" t="s">
        <v>333</v>
      </c>
      <c r="AK28" t="s">
        <v>331</v>
      </c>
    </row>
    <row r="29" spans="5:40" x14ac:dyDescent="0.25">
      <c r="E29" s="60" t="s">
        <v>315</v>
      </c>
      <c r="F29">
        <v>112.5</v>
      </c>
      <c r="G29" t="s">
        <v>336</v>
      </c>
      <c r="K29" s="60" t="s">
        <v>315</v>
      </c>
      <c r="L29">
        <v>24</v>
      </c>
      <c r="M29" t="s">
        <v>336</v>
      </c>
      <c r="Q29" s="60" t="s">
        <v>315</v>
      </c>
      <c r="R29">
        <v>15</v>
      </c>
      <c r="S29" t="s">
        <v>336</v>
      </c>
      <c r="X29" s="60" t="s">
        <v>315</v>
      </c>
      <c r="Y29">
        <v>30</v>
      </c>
      <c r="Z29" t="s">
        <v>336</v>
      </c>
      <c r="AD29" s="60" t="s">
        <v>315</v>
      </c>
      <c r="AE29">
        <v>12</v>
      </c>
      <c r="AF29" t="s">
        <v>336</v>
      </c>
      <c r="AJ29" s="60" t="s">
        <v>315</v>
      </c>
      <c r="AK29">
        <v>18</v>
      </c>
      <c r="AL29" t="s">
        <v>336</v>
      </c>
    </row>
    <row r="30" spans="5:40" x14ac:dyDescent="0.25">
      <c r="E30" s="60" t="s">
        <v>311</v>
      </c>
      <c r="F30" s="5">
        <v>25</v>
      </c>
      <c r="K30" s="60" t="s">
        <v>311</v>
      </c>
      <c r="L30" s="5">
        <v>8</v>
      </c>
      <c r="Q30" s="60" t="s">
        <v>311</v>
      </c>
      <c r="R30" s="5">
        <v>5</v>
      </c>
      <c r="X30" s="60" t="s">
        <v>311</v>
      </c>
      <c r="Y30" s="5">
        <v>10</v>
      </c>
      <c r="AD30" s="60" t="s">
        <v>311</v>
      </c>
      <c r="AE30" s="5">
        <v>4</v>
      </c>
      <c r="AJ30" s="60" t="s">
        <v>311</v>
      </c>
      <c r="AK30" s="5">
        <v>6</v>
      </c>
    </row>
    <row r="31" spans="5:40" x14ac:dyDescent="0.25">
      <c r="E31" s="60" t="s">
        <v>335</v>
      </c>
      <c r="F31">
        <v>1.5</v>
      </c>
      <c r="K31" s="60" t="s">
        <v>335</v>
      </c>
      <c r="L31">
        <v>1</v>
      </c>
      <c r="Q31" s="60" t="s">
        <v>335</v>
      </c>
      <c r="R31">
        <v>1</v>
      </c>
      <c r="X31" s="60" t="s">
        <v>335</v>
      </c>
      <c r="Y31">
        <v>1</v>
      </c>
      <c r="AD31" s="60" t="s">
        <v>335</v>
      </c>
      <c r="AE31">
        <v>1</v>
      </c>
      <c r="AJ31" s="60" t="s">
        <v>335</v>
      </c>
      <c r="AK31">
        <v>1</v>
      </c>
    </row>
    <row r="32" spans="5:40" x14ac:dyDescent="0.25">
      <c r="E32" s="60" t="s">
        <v>338</v>
      </c>
      <c r="F32" s="58">
        <v>15</v>
      </c>
      <c r="K32" s="60" t="s">
        <v>338</v>
      </c>
      <c r="L32" s="58">
        <v>3.2</v>
      </c>
      <c r="Q32" s="60" t="s">
        <v>338</v>
      </c>
      <c r="R32" s="58">
        <v>2</v>
      </c>
      <c r="X32" s="60" t="s">
        <v>338</v>
      </c>
      <c r="Y32" s="58">
        <v>4</v>
      </c>
      <c r="AD32" s="60" t="s">
        <v>338</v>
      </c>
      <c r="AE32" s="58">
        <v>1.6</v>
      </c>
      <c r="AJ32" s="60" t="s">
        <v>338</v>
      </c>
      <c r="AK32" s="58">
        <v>2</v>
      </c>
    </row>
    <row r="33" spans="5:38" x14ac:dyDescent="0.25">
      <c r="F33" s="59">
        <v>19073.04</v>
      </c>
      <c r="L33" s="59">
        <v>4068.9152000000004</v>
      </c>
      <c r="R33" s="59">
        <v>2543.0719999999997</v>
      </c>
      <c r="Y33" s="59">
        <v>5086.1439999999993</v>
      </c>
      <c r="AE33" s="59">
        <v>2034.4576000000002</v>
      </c>
      <c r="AK33" s="59">
        <v>2543.0719999999997</v>
      </c>
    </row>
    <row r="34" spans="5:38" x14ac:dyDescent="0.25">
      <c r="E34" t="s">
        <v>350</v>
      </c>
      <c r="K34" t="s">
        <v>350</v>
      </c>
      <c r="X34" t="s">
        <v>350</v>
      </c>
      <c r="AD34" t="s">
        <v>350</v>
      </c>
      <c r="AJ34" t="s">
        <v>350</v>
      </c>
    </row>
    <row r="35" spans="5:38" ht="15.75" thickBot="1" x14ac:dyDescent="0.3"/>
    <row r="36" spans="5:38" ht="15.75" thickBot="1" x14ac:dyDescent="0.3">
      <c r="E36" s="70" t="s">
        <v>334</v>
      </c>
      <c r="F36" s="71">
        <v>27989.999999999996</v>
      </c>
      <c r="K36" s="70" t="s">
        <v>334</v>
      </c>
      <c r="L36" s="71">
        <v>27989.999999999996</v>
      </c>
      <c r="Q36" s="70" t="s">
        <v>334</v>
      </c>
      <c r="R36" s="71">
        <v>0</v>
      </c>
      <c r="X36" s="70" t="s">
        <v>334</v>
      </c>
      <c r="Y36" s="71">
        <v>27989.999999999996</v>
      </c>
      <c r="AD36" s="70" t="s">
        <v>334</v>
      </c>
      <c r="AE36" s="71">
        <v>27989.999999999996</v>
      </c>
      <c r="AJ36" s="70" t="s">
        <v>334</v>
      </c>
      <c r="AK36" s="71">
        <v>27989.999999999996</v>
      </c>
    </row>
    <row r="37" spans="5:38" x14ac:dyDescent="0.25">
      <c r="E37" s="21" t="s">
        <v>337</v>
      </c>
      <c r="F37">
        <v>25</v>
      </c>
      <c r="K37" s="21" t="s">
        <v>337</v>
      </c>
      <c r="L37">
        <v>25</v>
      </c>
      <c r="Q37" s="21" t="s">
        <v>337</v>
      </c>
      <c r="R37">
        <v>0</v>
      </c>
      <c r="X37" s="21" t="s">
        <v>337</v>
      </c>
      <c r="Y37">
        <v>25</v>
      </c>
      <c r="AD37" s="21" t="s">
        <v>337</v>
      </c>
      <c r="AE37">
        <v>25</v>
      </c>
      <c r="AJ37" s="21" t="s">
        <v>337</v>
      </c>
      <c r="AK37">
        <v>25</v>
      </c>
    </row>
    <row r="39" spans="5:38" ht="15.75" thickBot="1" x14ac:dyDescent="0.3"/>
    <row r="40" spans="5:38" ht="15.75" thickBot="1" x14ac:dyDescent="0.3">
      <c r="E40" s="70" t="s">
        <v>339</v>
      </c>
      <c r="F40" s="71">
        <v>130075.00000000003</v>
      </c>
      <c r="K40" s="70" t="s">
        <v>339</v>
      </c>
      <c r="L40" s="71">
        <v>26015.000000000007</v>
      </c>
      <c r="Q40" s="70" t="s">
        <v>339</v>
      </c>
      <c r="R40" s="71">
        <v>0</v>
      </c>
      <c r="X40" s="70" t="s">
        <v>339</v>
      </c>
      <c r="Y40" s="71">
        <v>364210.00000000012</v>
      </c>
      <c r="AD40" s="70" t="s">
        <v>339</v>
      </c>
      <c r="AE40" s="71">
        <v>15609.000000000004</v>
      </c>
      <c r="AJ40" s="70" t="s">
        <v>339</v>
      </c>
      <c r="AK40" s="71">
        <v>208120.00000000006</v>
      </c>
    </row>
    <row r="41" spans="5:38" x14ac:dyDescent="0.25">
      <c r="E41" s="21" t="s">
        <v>340</v>
      </c>
      <c r="F41">
        <v>2.5</v>
      </c>
      <c r="K41" s="21" t="s">
        <v>340</v>
      </c>
      <c r="L41">
        <v>0.5</v>
      </c>
      <c r="Q41" s="21" t="s">
        <v>340</v>
      </c>
      <c r="R41">
        <v>0</v>
      </c>
      <c r="X41" s="21" t="s">
        <v>340</v>
      </c>
      <c r="Y41">
        <v>7</v>
      </c>
      <c r="AD41" s="21" t="s">
        <v>340</v>
      </c>
      <c r="AE41">
        <v>0.3</v>
      </c>
      <c r="AJ41" s="21" t="s">
        <v>340</v>
      </c>
      <c r="AK41">
        <v>4</v>
      </c>
    </row>
    <row r="43" spans="5:38" ht="15.75" thickBot="1" x14ac:dyDescent="0.3"/>
    <row r="44" spans="5:38" ht="15.75" thickBot="1" x14ac:dyDescent="0.3">
      <c r="E44" s="70" t="s">
        <v>322</v>
      </c>
      <c r="F44" s="71">
        <v>30500</v>
      </c>
      <c r="K44" s="70" t="s">
        <v>322</v>
      </c>
      <c r="L44" s="71">
        <v>19500</v>
      </c>
      <c r="Q44" s="70" t="s">
        <v>322</v>
      </c>
      <c r="R44" s="71">
        <v>5000</v>
      </c>
      <c r="X44" s="70" t="s">
        <v>322</v>
      </c>
      <c r="Y44" s="71">
        <v>41500</v>
      </c>
      <c r="AD44" s="70" t="s">
        <v>322</v>
      </c>
      <c r="AE44" s="71">
        <v>19500</v>
      </c>
      <c r="AJ44" s="70" t="s">
        <v>322</v>
      </c>
      <c r="AK44" s="71">
        <v>19500</v>
      </c>
    </row>
    <row r="45" spans="5:38" x14ac:dyDescent="0.25">
      <c r="E45" t="s">
        <v>323</v>
      </c>
      <c r="F45">
        <v>1</v>
      </c>
      <c r="G45" s="21">
        <v>7500</v>
      </c>
      <c r="K45" t="s">
        <v>323</v>
      </c>
      <c r="L45">
        <v>1</v>
      </c>
      <c r="M45" s="21">
        <v>7500</v>
      </c>
      <c r="Q45" t="s">
        <v>323</v>
      </c>
      <c r="S45" s="21">
        <v>7500</v>
      </c>
      <c r="X45" t="s">
        <v>323</v>
      </c>
      <c r="Y45">
        <v>1</v>
      </c>
      <c r="Z45" s="21">
        <v>7500</v>
      </c>
      <c r="AD45" t="s">
        <v>323</v>
      </c>
      <c r="AE45">
        <v>1</v>
      </c>
      <c r="AF45" s="21">
        <v>7500</v>
      </c>
      <c r="AJ45" t="s">
        <v>323</v>
      </c>
      <c r="AK45">
        <v>1</v>
      </c>
      <c r="AL45" s="21">
        <v>7500</v>
      </c>
    </row>
    <row r="46" spans="5:38" x14ac:dyDescent="0.25">
      <c r="E46" t="s">
        <v>324</v>
      </c>
      <c r="F46">
        <v>1</v>
      </c>
      <c r="G46" s="21">
        <v>5000</v>
      </c>
      <c r="K46" t="s">
        <v>324</v>
      </c>
      <c r="L46">
        <v>1</v>
      </c>
      <c r="M46" s="21">
        <v>5000</v>
      </c>
      <c r="Q46" t="s">
        <v>324</v>
      </c>
      <c r="S46" s="21">
        <v>5000</v>
      </c>
      <c r="X46" t="s">
        <v>324</v>
      </c>
      <c r="Y46">
        <v>1</v>
      </c>
      <c r="Z46" s="21">
        <v>5000</v>
      </c>
      <c r="AD46" t="s">
        <v>324</v>
      </c>
      <c r="AE46">
        <v>1</v>
      </c>
      <c r="AF46" s="21">
        <v>5000</v>
      </c>
      <c r="AJ46" t="s">
        <v>324</v>
      </c>
      <c r="AK46">
        <v>1</v>
      </c>
      <c r="AL46" s="21">
        <v>5000</v>
      </c>
    </row>
    <row r="47" spans="5:38" x14ac:dyDescent="0.25">
      <c r="E47" t="s">
        <v>325</v>
      </c>
      <c r="G47" s="21">
        <v>5000</v>
      </c>
      <c r="K47" t="s">
        <v>325</v>
      </c>
      <c r="M47" s="21">
        <v>5000</v>
      </c>
      <c r="Q47" t="s">
        <v>325</v>
      </c>
      <c r="R47">
        <v>1</v>
      </c>
      <c r="S47" s="21">
        <v>5000</v>
      </c>
      <c r="X47" t="s">
        <v>325</v>
      </c>
      <c r="Z47" s="21">
        <v>5000</v>
      </c>
      <c r="AD47" t="s">
        <v>325</v>
      </c>
      <c r="AF47" s="21">
        <v>5000</v>
      </c>
      <c r="AJ47" t="s">
        <v>325</v>
      </c>
      <c r="AL47" s="21">
        <v>5000</v>
      </c>
    </row>
    <row r="48" spans="5:38" x14ac:dyDescent="0.25">
      <c r="E48" t="s">
        <v>326</v>
      </c>
      <c r="F48">
        <v>2</v>
      </c>
      <c r="G48" s="21">
        <v>7000</v>
      </c>
      <c r="K48" t="s">
        <v>326</v>
      </c>
      <c r="L48">
        <v>1</v>
      </c>
      <c r="M48" s="21">
        <v>7000</v>
      </c>
      <c r="Q48" t="s">
        <v>326</v>
      </c>
      <c r="S48" s="21">
        <v>7000</v>
      </c>
      <c r="X48" t="s">
        <v>326</v>
      </c>
      <c r="Y48">
        <v>3</v>
      </c>
      <c r="Z48" s="21">
        <v>7000</v>
      </c>
      <c r="AD48" t="s">
        <v>326</v>
      </c>
      <c r="AE48">
        <v>1</v>
      </c>
      <c r="AF48" s="21">
        <v>7000</v>
      </c>
      <c r="AJ48" t="s">
        <v>326</v>
      </c>
      <c r="AK48">
        <v>1</v>
      </c>
      <c r="AL48" s="21">
        <v>7000</v>
      </c>
    </row>
    <row r="49" spans="5:38" x14ac:dyDescent="0.25">
      <c r="E49" t="s">
        <v>327</v>
      </c>
      <c r="F49">
        <v>1</v>
      </c>
      <c r="G49" s="21">
        <v>4000</v>
      </c>
      <c r="K49" t="s">
        <v>327</v>
      </c>
      <c r="L49">
        <v>0</v>
      </c>
      <c r="M49" s="21">
        <v>4000</v>
      </c>
      <c r="Q49" t="s">
        <v>327</v>
      </c>
      <c r="S49" s="21">
        <v>4000</v>
      </c>
      <c r="X49" t="s">
        <v>327</v>
      </c>
      <c r="Y49">
        <v>2</v>
      </c>
      <c r="Z49" s="21">
        <v>4000</v>
      </c>
      <c r="AD49" t="s">
        <v>327</v>
      </c>
      <c r="AE49">
        <v>0</v>
      </c>
      <c r="AF49" s="21">
        <v>4000</v>
      </c>
      <c r="AJ49" t="s">
        <v>327</v>
      </c>
      <c r="AL49" s="21">
        <v>4000</v>
      </c>
    </row>
    <row r="51" spans="5:38" ht="15.75" thickBot="1" x14ac:dyDescent="0.3"/>
    <row r="52" spans="5:38" ht="15.75" thickBot="1" x14ac:dyDescent="0.3">
      <c r="E52" s="70" t="s">
        <v>343</v>
      </c>
      <c r="F52" s="71">
        <v>64000</v>
      </c>
      <c r="K52" s="70" t="s">
        <v>343</v>
      </c>
      <c r="L52" s="71">
        <v>64000</v>
      </c>
      <c r="Q52" s="70" t="s">
        <v>343</v>
      </c>
      <c r="R52" s="71">
        <v>0</v>
      </c>
      <c r="X52" s="70" t="s">
        <v>343</v>
      </c>
      <c r="Y52" s="71">
        <v>64000</v>
      </c>
      <c r="AD52" s="70" t="s">
        <v>343</v>
      </c>
      <c r="AE52" s="71">
        <v>64000</v>
      </c>
      <c r="AJ52" s="70" t="s">
        <v>343</v>
      </c>
      <c r="AK52" s="71">
        <v>64000</v>
      </c>
    </row>
    <row r="53" spans="5:38" x14ac:dyDescent="0.25">
      <c r="E53" t="s">
        <v>344</v>
      </c>
      <c r="F53">
        <v>1</v>
      </c>
      <c r="G53" s="21">
        <v>24000</v>
      </c>
      <c r="K53" t="s">
        <v>344</v>
      </c>
      <c r="L53">
        <v>1</v>
      </c>
      <c r="M53" s="21">
        <v>24000</v>
      </c>
      <c r="Q53" t="s">
        <v>344</v>
      </c>
      <c r="R53">
        <v>0</v>
      </c>
      <c r="S53" s="21">
        <v>24000</v>
      </c>
      <c r="X53" t="s">
        <v>344</v>
      </c>
      <c r="Y53">
        <v>1</v>
      </c>
      <c r="Z53" s="21">
        <v>24000</v>
      </c>
      <c r="AD53" t="s">
        <v>344</v>
      </c>
      <c r="AE53">
        <v>1</v>
      </c>
      <c r="AF53" s="21">
        <v>24000</v>
      </c>
      <c r="AJ53" t="s">
        <v>344</v>
      </c>
      <c r="AK53">
        <v>1</v>
      </c>
      <c r="AL53" s="21">
        <v>24000</v>
      </c>
    </row>
    <row r="54" spans="5:38" x14ac:dyDescent="0.25">
      <c r="E54" t="s">
        <v>345</v>
      </c>
      <c r="F54">
        <v>1</v>
      </c>
      <c r="G54" s="21">
        <v>40000</v>
      </c>
      <c r="K54" t="s">
        <v>345</v>
      </c>
      <c r="L54">
        <v>1</v>
      </c>
      <c r="M54" s="21">
        <v>40000</v>
      </c>
      <c r="Q54" t="s">
        <v>345</v>
      </c>
      <c r="R54">
        <v>0</v>
      </c>
      <c r="S54" s="21">
        <v>40000</v>
      </c>
      <c r="X54" t="s">
        <v>345</v>
      </c>
      <c r="Y54">
        <v>1</v>
      </c>
      <c r="Z54" s="21">
        <v>40000</v>
      </c>
      <c r="AD54" t="s">
        <v>345</v>
      </c>
      <c r="AE54">
        <v>1</v>
      </c>
      <c r="AF54" s="21">
        <v>40000</v>
      </c>
      <c r="AJ54" t="s">
        <v>345</v>
      </c>
      <c r="AK54">
        <v>1</v>
      </c>
      <c r="AL54" s="21">
        <v>40000</v>
      </c>
    </row>
    <row r="55" spans="5:38" ht="15.75" thickBot="1" x14ac:dyDescent="0.3"/>
    <row r="56" spans="5:38" ht="15.75" thickBot="1" x14ac:dyDescent="0.3">
      <c r="E56" s="70" t="s">
        <v>347</v>
      </c>
      <c r="F56" s="71">
        <v>20000</v>
      </c>
      <c r="K56" s="70" t="s">
        <v>347</v>
      </c>
      <c r="L56" s="71">
        <v>20000</v>
      </c>
      <c r="Q56" s="70" t="s">
        <v>347</v>
      </c>
      <c r="R56" s="71">
        <v>20000</v>
      </c>
      <c r="X56" s="70" t="s">
        <v>347</v>
      </c>
      <c r="Y56" s="71">
        <v>20000</v>
      </c>
      <c r="AD56" s="70" t="s">
        <v>347</v>
      </c>
      <c r="AE56" s="71">
        <v>20000</v>
      </c>
      <c r="AJ56" s="70" t="s">
        <v>347</v>
      </c>
      <c r="AK56" s="71">
        <v>20000</v>
      </c>
    </row>
    <row r="57" spans="5:38" ht="15.75" thickBot="1" x14ac:dyDescent="0.3"/>
    <row r="58" spans="5:38" ht="15.75" thickBot="1" x14ac:dyDescent="0.3">
      <c r="Q58" s="70" t="s">
        <v>433</v>
      </c>
      <c r="R58" s="71"/>
      <c r="S58" s="105">
        <v>0</v>
      </c>
      <c r="T58" s="71">
        <v>0</v>
      </c>
    </row>
    <row r="59" spans="5:38" x14ac:dyDescent="0.25">
      <c r="Q59" s="60" t="s">
        <v>434</v>
      </c>
      <c r="R59">
        <v>0</v>
      </c>
    </row>
    <row r="60" spans="5:38" ht="15.75" thickBot="1" x14ac:dyDescent="0.3"/>
    <row r="61" spans="5:38" ht="15.75" thickBot="1" x14ac:dyDescent="0.3">
      <c r="E61" s="70" t="s">
        <v>412</v>
      </c>
      <c r="F61" s="71"/>
      <c r="K61" s="70" t="s">
        <v>412</v>
      </c>
      <c r="L61" s="71"/>
      <c r="X61" s="70" t="s">
        <v>412</v>
      </c>
      <c r="Y61" s="71"/>
      <c r="AD61" s="70" t="s">
        <v>412</v>
      </c>
      <c r="AE61" s="71"/>
      <c r="AJ61" s="70" t="s">
        <v>412</v>
      </c>
      <c r="AK61" s="71"/>
    </row>
    <row r="62" spans="5:38" x14ac:dyDescent="0.25">
      <c r="E62" t="s">
        <v>413</v>
      </c>
      <c r="F62">
        <v>5</v>
      </c>
      <c r="K62" t="s">
        <v>413</v>
      </c>
      <c r="X62" t="s">
        <v>413</v>
      </c>
      <c r="AD62" t="s">
        <v>413</v>
      </c>
      <c r="AJ62" t="s">
        <v>413</v>
      </c>
    </row>
    <row r="63" spans="5:38" x14ac:dyDescent="0.25">
      <c r="E63" t="s">
        <v>418</v>
      </c>
      <c r="F63">
        <v>30</v>
      </c>
      <c r="K63" t="s">
        <v>414</v>
      </c>
      <c r="X63" t="s">
        <v>414</v>
      </c>
      <c r="AD63" t="s">
        <v>414</v>
      </c>
      <c r="AJ63" t="s">
        <v>414</v>
      </c>
    </row>
    <row r="64" spans="5:38" x14ac:dyDescent="0.25">
      <c r="E64" t="s">
        <v>417</v>
      </c>
      <c r="F64">
        <v>62.207999999999991</v>
      </c>
    </row>
    <row r="67" spans="4:7" x14ac:dyDescent="0.25">
      <c r="D67" s="101" t="s">
        <v>430</v>
      </c>
      <c r="E67" s="101" t="s">
        <v>286</v>
      </c>
      <c r="F67" s="102">
        <v>1688574</v>
      </c>
    </row>
    <row r="68" spans="4:7" x14ac:dyDescent="0.25">
      <c r="G68">
        <v>687.95</v>
      </c>
    </row>
    <row r="69" spans="4:7" x14ac:dyDescent="0.25">
      <c r="E69" t="s">
        <v>420</v>
      </c>
      <c r="F69">
        <v>65</v>
      </c>
      <c r="G69">
        <v>9.73</v>
      </c>
    </row>
    <row r="70" spans="4:7" x14ac:dyDescent="0.25">
      <c r="E70" t="s">
        <v>421</v>
      </c>
      <c r="F70">
        <v>25</v>
      </c>
      <c r="G70">
        <v>14.51</v>
      </c>
    </row>
    <row r="71" spans="4:7" x14ac:dyDescent="0.25">
      <c r="E71" t="s">
        <v>422</v>
      </c>
      <c r="F71">
        <v>4</v>
      </c>
      <c r="G71">
        <v>-45.3</v>
      </c>
    </row>
    <row r="72" spans="4:7" x14ac:dyDescent="0.25">
      <c r="E72" t="s">
        <v>419</v>
      </c>
      <c r="F72">
        <v>4665.5999999999995</v>
      </c>
      <c r="G72">
        <v>0.04</v>
      </c>
    </row>
    <row r="73" spans="4:7" x14ac:dyDescent="0.25">
      <c r="E73" t="s">
        <v>423</v>
      </c>
      <c r="F73" s="99">
        <v>-7.3590534979423872</v>
      </c>
    </row>
    <row r="74" spans="4:7" x14ac:dyDescent="0.25">
      <c r="E74" t="s">
        <v>417</v>
      </c>
      <c r="F74">
        <v>650</v>
      </c>
    </row>
    <row r="76" spans="4:7" x14ac:dyDescent="0.25">
      <c r="E76" t="s">
        <v>424</v>
      </c>
      <c r="F76">
        <v>720</v>
      </c>
      <c r="G76" s="100"/>
    </row>
    <row r="78" spans="4:7" x14ac:dyDescent="0.25">
      <c r="F78" t="s">
        <v>425</v>
      </c>
      <c r="G78" t="s">
        <v>428</v>
      </c>
    </row>
    <row r="79" spans="4:7" x14ac:dyDescent="0.25">
      <c r="F79">
        <v>1143.1199999999999</v>
      </c>
      <c r="G79">
        <v>404.00799999999998</v>
      </c>
    </row>
    <row r="80" spans="4:7" x14ac:dyDescent="0.25">
      <c r="F80" s="100">
        <v>1143120</v>
      </c>
      <c r="G80" s="100">
        <v>404008</v>
      </c>
    </row>
    <row r="81" spans="5:7" x14ac:dyDescent="0.25">
      <c r="E81" s="21"/>
    </row>
    <row r="82" spans="5:7" x14ac:dyDescent="0.25">
      <c r="E82" t="s">
        <v>431</v>
      </c>
      <c r="F82" s="13">
        <v>100</v>
      </c>
    </row>
    <row r="83" spans="5:7" x14ac:dyDescent="0.25">
      <c r="F83" s="13">
        <v>111.96740000000001</v>
      </c>
    </row>
    <row r="84" spans="5:7" x14ac:dyDescent="0.25">
      <c r="F84" s="13">
        <v>115.55729877880002</v>
      </c>
    </row>
    <row r="85" spans="5:7" x14ac:dyDescent="0.25">
      <c r="F85" s="13">
        <v>124.30302182227594</v>
      </c>
    </row>
    <row r="86" spans="5:7" x14ac:dyDescent="0.25">
      <c r="F86" s="13">
        <v>133.73041160332099</v>
      </c>
    </row>
    <row r="87" spans="5:7" x14ac:dyDescent="0.25">
      <c r="F87" s="13">
        <v>144.78911426044601</v>
      </c>
    </row>
    <row r="88" spans="5:7" x14ac:dyDescent="0.25">
      <c r="F88" s="13">
        <v>154.54790056160007</v>
      </c>
    </row>
    <row r="89" spans="5:7" x14ac:dyDescent="0.25">
      <c r="F89" s="13">
        <v>165.70162254513076</v>
      </c>
    </row>
    <row r="90" spans="5:7" x14ac:dyDescent="0.25">
      <c r="F90" s="13">
        <v>176.20279717230588</v>
      </c>
    </row>
    <row r="91" spans="5:7" x14ac:dyDescent="0.25">
      <c r="F91" s="13">
        <v>76.202797172305878</v>
      </c>
    </row>
    <row r="92" spans="5:7" x14ac:dyDescent="0.25">
      <c r="E92" t="s">
        <v>432</v>
      </c>
      <c r="F92" s="104">
        <v>2014209.4150360629</v>
      </c>
      <c r="G92" s="104">
        <v>711873.39679988951</v>
      </c>
    </row>
    <row r="94" spans="5:7" x14ac:dyDescent="0.25">
      <c r="E94" t="s">
        <v>426</v>
      </c>
      <c r="F94" s="21">
        <v>173079.18908440002</v>
      </c>
      <c r="G94" t="s">
        <v>427</v>
      </c>
    </row>
    <row r="95" spans="5:7" x14ac:dyDescent="0.25">
      <c r="E95" t="s">
        <v>428</v>
      </c>
      <c r="F95" s="104">
        <v>692316.75633760006</v>
      </c>
      <c r="G95" s="21">
        <v>1219881.4899594286</v>
      </c>
    </row>
    <row r="98" spans="5:7" x14ac:dyDescent="0.25">
      <c r="E98" t="s">
        <v>426</v>
      </c>
      <c r="F98" s="103">
        <v>164044.91836314779</v>
      </c>
      <c r="G98" t="s">
        <v>427</v>
      </c>
    </row>
    <row r="99" spans="5:7" x14ac:dyDescent="0.25">
      <c r="E99" t="s">
        <v>429</v>
      </c>
      <c r="F99" s="104">
        <v>656179.67345259117</v>
      </c>
      <c r="G99" s="21">
        <v>1156206.9390995682</v>
      </c>
    </row>
  </sheetData>
  <conditionalFormatting sqref="F73">
    <cfRule type="cellIs" dxfId="167" priority="1" operator="lessThan">
      <formula>-0.05</formula>
    </cfRule>
    <cfRule type="cellIs" dxfId="166"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G6" zoomScale="85" zoomScaleNormal="85" workbookViewId="0">
      <selection activeCell="R22" sqref="R22"/>
    </sheetView>
  </sheetViews>
  <sheetFormatPr defaultRowHeight="15" x14ac:dyDescent="0.25"/>
  <cols>
    <col min="3" max="3" width="24.85546875" customWidth="1"/>
    <col min="4" max="4" width="19.7109375" customWidth="1"/>
    <col min="5" max="5" width="16.28515625" customWidth="1"/>
    <col min="6" max="6" width="17.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4" width="19" customWidth="1"/>
    <col min="15"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D6" t="s">
        <v>537</v>
      </c>
      <c r="E6">
        <v>1343</v>
      </c>
      <c r="F6">
        <v>899.81000000000006</v>
      </c>
      <c r="G6">
        <v>0.75055845122859266</v>
      </c>
      <c r="L6" s="60" t="s">
        <v>434</v>
      </c>
      <c r="M6" s="107"/>
    </row>
    <row r="8" spans="3:34" ht="15.75" thickBot="1" x14ac:dyDescent="0.3">
      <c r="C8" s="65"/>
      <c r="D8" t="s">
        <v>13</v>
      </c>
      <c r="E8" s="15" t="s">
        <v>14</v>
      </c>
      <c r="F8" s="20">
        <v>1008</v>
      </c>
      <c r="G8" s="9" t="s">
        <v>28</v>
      </c>
      <c r="H8" s="9"/>
      <c r="L8" s="48"/>
    </row>
    <row r="9" spans="3:34" x14ac:dyDescent="0.25">
      <c r="C9" s="65">
        <v>22</v>
      </c>
      <c r="D9" s="1" t="s">
        <v>0</v>
      </c>
      <c r="E9" s="16">
        <v>1.008</v>
      </c>
      <c r="F9" s="6" t="s">
        <v>3</v>
      </c>
      <c r="G9" s="10" t="s">
        <v>2</v>
      </c>
      <c r="H9" s="61"/>
      <c r="I9" s="64" t="s">
        <v>316</v>
      </c>
      <c r="J9">
        <v>3628.8</v>
      </c>
      <c r="L9" s="48"/>
    </row>
    <row r="10" spans="3:34" x14ac:dyDescent="0.25">
      <c r="C10" s="65"/>
      <c r="D10" s="2" t="s">
        <v>1</v>
      </c>
      <c r="E10" s="14">
        <v>0.5</v>
      </c>
      <c r="F10" s="7" t="s">
        <v>4</v>
      </c>
      <c r="G10" s="11">
        <v>1.6025457454444283</v>
      </c>
      <c r="H10" s="62"/>
      <c r="I10">
        <v>2612736.0000000005</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1.1331709637654059</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1200</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ht="15.75" thickBot="1" x14ac:dyDescent="0.3">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71">
        <v>95109000</v>
      </c>
      <c r="L14" s="84"/>
      <c r="N14" s="71">
        <v>168868000</v>
      </c>
    </row>
    <row r="15" spans="3:34" s="60" customFormat="1" ht="15.75" customHeight="1" thickBot="1" x14ac:dyDescent="0.3">
      <c r="E15" s="113" t="s">
        <v>289</v>
      </c>
      <c r="F15" s="114"/>
      <c r="G15" s="74">
        <v>78456205.217799991</v>
      </c>
      <c r="H15" s="71">
        <v>86302000</v>
      </c>
      <c r="I15" s="21"/>
      <c r="J15" s="21"/>
      <c r="K15" s="113" t="s">
        <v>521</v>
      </c>
      <c r="L15" s="114"/>
      <c r="M15" s="74">
        <v>145509135.59329998</v>
      </c>
      <c r="N15" s="71">
        <v>160061000</v>
      </c>
      <c r="O15" s="21"/>
      <c r="P15" s="21"/>
      <c r="Q15" s="113" t="s">
        <v>540</v>
      </c>
      <c r="R15" s="114"/>
      <c r="S15" s="74">
        <v>8005525.8374000005</v>
      </c>
      <c r="T15" s="71">
        <v>8807000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78456205.217799991</v>
      </c>
      <c r="H16" s="71">
        <v>86302000</v>
      </c>
      <c r="I16" t="s">
        <v>442</v>
      </c>
      <c r="J16"/>
      <c r="K16"/>
      <c r="L16"/>
      <c r="M16" s="21">
        <v>145509135.59329998</v>
      </c>
      <c r="N16" s="71">
        <v>160061000</v>
      </c>
      <c r="O16" t="s">
        <v>442</v>
      </c>
      <c r="P16"/>
      <c r="Q16"/>
      <c r="R16"/>
      <c r="S16" s="21">
        <v>8005525.8374000005</v>
      </c>
      <c r="T16" s="71">
        <v>8807000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77413052.993799984</v>
      </c>
      <c r="G17"/>
      <c r="H17"/>
      <c r="I17"/>
      <c r="J17"/>
      <c r="K17" s="70" t="s">
        <v>328</v>
      </c>
      <c r="L17" s="71">
        <v>144823295.76929998</v>
      </c>
      <c r="M17"/>
      <c r="N17"/>
      <c r="O17"/>
      <c r="P17"/>
      <c r="Q17" s="70" t="s">
        <v>328</v>
      </c>
      <c r="R17" s="71">
        <v>7899076.2374000009</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17.8</v>
      </c>
      <c r="G18" s="2" t="s">
        <v>299</v>
      </c>
      <c r="H18" s="3" t="s">
        <v>300</v>
      </c>
      <c r="I18" s="57" t="s">
        <v>314</v>
      </c>
      <c r="J18" s="52"/>
      <c r="K18" s="69" t="s">
        <v>61</v>
      </c>
      <c r="L18" s="23">
        <v>33.299999999999997</v>
      </c>
      <c r="M18" s="2" t="s">
        <v>299</v>
      </c>
      <c r="N18" s="3" t="s">
        <v>300</v>
      </c>
      <c r="O18" s="57" t="s">
        <v>314</v>
      </c>
      <c r="P18" s="52"/>
      <c r="Q18" s="69" t="s">
        <v>61</v>
      </c>
      <c r="R18" s="23">
        <v>3.8</v>
      </c>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1200</v>
      </c>
      <c r="G19" s="55">
        <v>593.33333333333337</v>
      </c>
      <c r="H19" s="56">
        <v>118.66666666666667</v>
      </c>
      <c r="I19" s="23">
        <v>356</v>
      </c>
      <c r="J19" s="53"/>
      <c r="K19" t="s">
        <v>341</v>
      </c>
      <c r="L19" s="72">
        <v>1200</v>
      </c>
      <c r="M19" s="55">
        <v>1110</v>
      </c>
      <c r="N19" s="56">
        <v>222</v>
      </c>
      <c r="O19" s="23">
        <v>666</v>
      </c>
      <c r="P19" s="53"/>
      <c r="Q19" t="s">
        <v>341</v>
      </c>
      <c r="R19" s="210">
        <v>500</v>
      </c>
      <c r="S19" s="55">
        <v>126.66666666666667</v>
      </c>
      <c r="T19" s="56">
        <v>25.333333333333332</v>
      </c>
      <c r="U19" s="23">
        <v>76</v>
      </c>
      <c r="V19" s="53"/>
      <c r="W19" t="s">
        <v>341</v>
      </c>
      <c r="X19" s="72">
        <v>500</v>
      </c>
      <c r="Y19" s="55">
        <v>0</v>
      </c>
      <c r="Z19" s="56">
        <v>0</v>
      </c>
      <c r="AA19" s="23">
        <v>0</v>
      </c>
      <c r="AB19" s="53"/>
      <c r="AC19" t="s">
        <v>341</v>
      </c>
      <c r="AD19" s="72">
        <v>500</v>
      </c>
      <c r="AE19" s="55">
        <v>0</v>
      </c>
      <c r="AF19" s="56">
        <v>0</v>
      </c>
      <c r="AG19" s="23">
        <v>0</v>
      </c>
      <c r="AH19" s="53"/>
    </row>
    <row r="20" spans="5:34" s="60" customFormat="1" ht="15.75" thickBot="1" x14ac:dyDescent="0.3">
      <c r="E20"/>
      <c r="F20" s="66">
        <v>4349.0479209999994</v>
      </c>
      <c r="G20"/>
      <c r="H20"/>
      <c r="I20"/>
      <c r="J20"/>
      <c r="K20"/>
      <c r="L20" s="66">
        <v>4349.0479209999994</v>
      </c>
      <c r="M20"/>
      <c r="N20"/>
      <c r="O20"/>
      <c r="P20"/>
      <c r="Q20"/>
      <c r="R20" s="66">
        <v>2078.7042730000003</v>
      </c>
      <c r="S20"/>
      <c r="T20"/>
      <c r="U20"/>
      <c r="V20"/>
      <c r="W20"/>
      <c r="X20" s="66">
        <v>2078.7042730000003</v>
      </c>
      <c r="Y20"/>
      <c r="Z20"/>
      <c r="AA20"/>
      <c r="AB20"/>
      <c r="AC20"/>
      <c r="AD20" s="66">
        <v>2078.7042730000003</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549372.4</v>
      </c>
      <c r="G22"/>
      <c r="H22"/>
      <c r="I22"/>
      <c r="J22"/>
      <c r="K22" s="70" t="s">
        <v>329</v>
      </c>
      <c r="L22" s="71"/>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273436.2</v>
      </c>
      <c r="H24" t="s">
        <v>448</v>
      </c>
      <c r="I24"/>
      <c r="J24"/>
      <c r="K24" s="5" t="s">
        <v>309</v>
      </c>
      <c r="L24" s="108"/>
      <c r="M24" s="89">
        <v>30381.8</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24943.824000000001</v>
      </c>
      <c r="G27">
        <v>24943.824000000001</v>
      </c>
      <c r="H27"/>
      <c r="I27"/>
      <c r="J27"/>
      <c r="K27" s="70" t="s">
        <v>330</v>
      </c>
      <c r="L27" s="71">
        <v>24943.824000000001</v>
      </c>
      <c r="M27">
        <v>24943.824000000001</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67.5</v>
      </c>
      <c r="G29" t="s">
        <v>336</v>
      </c>
      <c r="H29"/>
      <c r="I29"/>
      <c r="J29"/>
      <c r="K29" s="60" t="s">
        <v>315</v>
      </c>
      <c r="L29">
        <v>67.5</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5">
        <v>15</v>
      </c>
      <c r="G30"/>
      <c r="H30"/>
      <c r="I30"/>
      <c r="J30"/>
      <c r="K30" s="60" t="s">
        <v>311</v>
      </c>
      <c r="L30" s="5">
        <v>15</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v>1.5</v>
      </c>
      <c r="G31"/>
      <c r="H31"/>
      <c r="I31"/>
      <c r="J31"/>
      <c r="K31" s="60" t="s">
        <v>335</v>
      </c>
      <c r="L31">
        <v>1.5</v>
      </c>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9</v>
      </c>
      <c r="G32" t="s">
        <v>450</v>
      </c>
      <c r="H32"/>
      <c r="I32"/>
      <c r="J32"/>
      <c r="K32" s="60" t="s">
        <v>338</v>
      </c>
      <c r="L32" s="58">
        <v>9</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11443.823999999999</v>
      </c>
      <c r="G33"/>
      <c r="H33"/>
      <c r="I33"/>
      <c r="J33"/>
      <c r="K33"/>
      <c r="L33" s="59">
        <v>11443.823999999999</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39186</v>
      </c>
      <c r="G36"/>
      <c r="H36"/>
      <c r="I36"/>
      <c r="J36"/>
      <c r="K36" s="70" t="s">
        <v>334</v>
      </c>
      <c r="L36" s="71">
        <v>39186</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35</v>
      </c>
      <c r="G37"/>
      <c r="H37"/>
      <c r="I37"/>
      <c r="J37"/>
      <c r="K37" s="21" t="s">
        <v>337</v>
      </c>
      <c r="L37" s="86">
        <v>35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260150.00000000006</v>
      </c>
      <c r="G40"/>
      <c r="H40"/>
      <c r="I40"/>
      <c r="J40"/>
      <c r="K40" s="70" t="s">
        <v>339</v>
      </c>
      <c r="L40" s="71">
        <v>364210.00000000012</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5</v>
      </c>
      <c r="G41"/>
      <c r="H41"/>
      <c r="I41"/>
      <c r="J41"/>
      <c r="K41" s="21" t="s">
        <v>340</v>
      </c>
      <c r="L41" s="86">
        <v>7</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85500</v>
      </c>
      <c r="G44"/>
      <c r="H44"/>
      <c r="I44"/>
      <c r="J44"/>
      <c r="K44" s="70" t="s">
        <v>322</v>
      </c>
      <c r="L44" s="71">
        <v>173500</v>
      </c>
      <c r="M44"/>
      <c r="N44"/>
      <c r="O44"/>
      <c r="P44"/>
      <c r="Q44" s="70" t="s">
        <v>322</v>
      </c>
      <c r="R44" s="71">
        <v>4000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7</v>
      </c>
      <c r="G48" s="21">
        <v>7000</v>
      </c>
      <c r="H48"/>
      <c r="I48"/>
      <c r="J48"/>
      <c r="K48" t="s">
        <v>326</v>
      </c>
      <c r="L48" s="86">
        <v>15</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6</v>
      </c>
      <c r="G49" s="21">
        <v>4000</v>
      </c>
      <c r="H49"/>
      <c r="I49"/>
      <c r="J49"/>
      <c r="K49" t="s">
        <v>327</v>
      </c>
      <c r="L49" s="86">
        <v>14</v>
      </c>
      <c r="M49" s="21">
        <v>4000</v>
      </c>
      <c r="N49"/>
      <c r="O49"/>
      <c r="P49"/>
      <c r="Q49" t="s">
        <v>327</v>
      </c>
      <c r="R49" s="86">
        <v>1</v>
      </c>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0</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25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0</v>
      </c>
      <c r="G65">
        <v>-45.3</v>
      </c>
      <c r="K65" t="s">
        <v>422</v>
      </c>
      <c r="L65" s="107"/>
      <c r="M65">
        <v>-45.3</v>
      </c>
      <c r="Q65" t="s">
        <v>422</v>
      </c>
      <c r="R65" s="107"/>
      <c r="S65">
        <v>-45.3</v>
      </c>
      <c r="W65" t="s">
        <v>422</v>
      </c>
      <c r="X65" s="107"/>
      <c r="Y65">
        <v>-45.3</v>
      </c>
      <c r="AC65" t="s">
        <v>422</v>
      </c>
      <c r="AD65" s="107"/>
      <c r="AE65">
        <v>-45.3</v>
      </c>
    </row>
    <row r="66" spans="5:31" x14ac:dyDescent="0.25">
      <c r="E66" t="s">
        <v>419</v>
      </c>
      <c r="F66">
        <v>2612736.0000000005</v>
      </c>
      <c r="G66">
        <v>0.04</v>
      </c>
      <c r="K66" t="s">
        <v>419</v>
      </c>
      <c r="L66">
        <v>2612736.0000000005</v>
      </c>
      <c r="M66">
        <v>0.04</v>
      </c>
      <c r="Q66" t="s">
        <v>419</v>
      </c>
      <c r="R66">
        <v>2612736.0000000005</v>
      </c>
      <c r="S66">
        <v>0.04</v>
      </c>
      <c r="W66" t="s">
        <v>419</v>
      </c>
      <c r="X66">
        <v>2612736.0000000005</v>
      </c>
      <c r="Y66">
        <v>0.04</v>
      </c>
      <c r="AC66" t="s">
        <v>419</v>
      </c>
      <c r="AD66">
        <v>2612736.0000000005</v>
      </c>
      <c r="AE66">
        <v>0.04</v>
      </c>
    </row>
    <row r="67" spans="5:31" x14ac:dyDescent="0.25">
      <c r="E67" t="s">
        <v>423</v>
      </c>
      <c r="F67" s="99">
        <v>1</v>
      </c>
      <c r="K67" t="s">
        <v>423</v>
      </c>
      <c r="L67" s="99">
        <v>1</v>
      </c>
      <c r="Q67" t="s">
        <v>423</v>
      </c>
      <c r="R67" s="99">
        <v>1</v>
      </c>
      <c r="W67" t="s">
        <v>423</v>
      </c>
      <c r="X67" s="99">
        <v>1</v>
      </c>
      <c r="AC67" t="s">
        <v>423</v>
      </c>
      <c r="AD67" s="99">
        <v>1</v>
      </c>
    </row>
    <row r="68" spans="5:31" x14ac:dyDescent="0.25">
      <c r="E68" t="s">
        <v>417</v>
      </c>
      <c r="F68">
        <v>250</v>
      </c>
      <c r="K68" t="s">
        <v>417</v>
      </c>
      <c r="L68">
        <v>0</v>
      </c>
      <c r="Q68" t="s">
        <v>417</v>
      </c>
      <c r="R68">
        <v>0</v>
      </c>
      <c r="W68" t="s">
        <v>417</v>
      </c>
      <c r="X68">
        <v>0</v>
      </c>
      <c r="AC68" t="s">
        <v>417</v>
      </c>
      <c r="AD68">
        <v>0</v>
      </c>
    </row>
    <row r="70" spans="5:31" x14ac:dyDescent="0.25">
      <c r="E70" t="s">
        <v>424</v>
      </c>
      <c r="F70">
        <v>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1101</v>
      </c>
      <c r="G73">
        <v>367</v>
      </c>
      <c r="L73">
        <v>1101</v>
      </c>
      <c r="M73">
        <v>367</v>
      </c>
      <c r="R73">
        <v>1101</v>
      </c>
      <c r="S73">
        <v>367</v>
      </c>
      <c r="X73">
        <v>1101</v>
      </c>
      <c r="Y73">
        <v>367</v>
      </c>
      <c r="AD73">
        <v>1101</v>
      </c>
      <c r="AE73">
        <v>367</v>
      </c>
    </row>
    <row r="74" spans="5:31" x14ac:dyDescent="0.25">
      <c r="F74" s="100">
        <v>1101000</v>
      </c>
      <c r="G74" s="100">
        <v>367000</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1939992.7968670877</v>
      </c>
      <c r="G78" s="111">
        <v>646664.26562236249</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0</v>
      </c>
      <c r="G81" s="111">
        <v>0</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0</v>
      </c>
      <c r="G85" s="112">
        <v>0</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R67">
    <cfRule type="cellIs" dxfId="165" priority="9" operator="lessThan">
      <formula>-0.05</formula>
    </cfRule>
    <cfRule type="cellIs" dxfId="164" priority="10" operator="greaterThan">
      <formula>0.05</formula>
    </cfRule>
  </conditionalFormatting>
  <conditionalFormatting sqref="X67">
    <cfRule type="cellIs" dxfId="163" priority="7" operator="lessThan">
      <formula>-0.05</formula>
    </cfRule>
    <cfRule type="cellIs" dxfId="162" priority="8" operator="greaterThan">
      <formula>0.05</formula>
    </cfRule>
  </conditionalFormatting>
  <conditionalFormatting sqref="AD67">
    <cfRule type="cellIs" dxfId="161" priority="5" operator="lessThan">
      <formula>-0.05</formula>
    </cfRule>
    <cfRule type="cellIs" dxfId="160" priority="6" operator="greaterThan">
      <formula>0.05</formula>
    </cfRule>
  </conditionalFormatting>
  <conditionalFormatting sqref="F67">
    <cfRule type="cellIs" dxfId="159" priority="3" operator="lessThan">
      <formula>-0.05</formula>
    </cfRule>
    <cfRule type="cellIs" dxfId="158" priority="4" operator="greaterThan">
      <formula>0.05</formula>
    </cfRule>
  </conditionalFormatting>
  <conditionalFormatting sqref="L67">
    <cfRule type="cellIs" dxfId="157" priority="1" operator="lessThan">
      <formula>-0.05</formula>
    </cfRule>
    <cfRule type="cellIs" dxfId="156"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H93"/>
  <sheetViews>
    <sheetView zoomScale="85" zoomScaleNormal="85" workbookViewId="0">
      <selection activeCell="L17" sqref="L17"/>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1" spans="3:34" ht="15.75" thickBot="1" x14ac:dyDescent="0.3"/>
    <row r="2" spans="3:34" ht="15.75" thickBot="1" x14ac:dyDescent="0.3">
      <c r="M2" s="174">
        <v>102.95</v>
      </c>
      <c r="N2" s="175">
        <v>16.350000000000001</v>
      </c>
      <c r="Z2">
        <v>3.4320000000000003E-2</v>
      </c>
      <c r="AB2">
        <v>2.9319999999999999E-2</v>
      </c>
      <c r="AC2">
        <v>2.8320000000000001E-2</v>
      </c>
    </row>
    <row r="3" spans="3:34" ht="36" thickBot="1" x14ac:dyDescent="0.3">
      <c r="M3" s="176">
        <v>49.9</v>
      </c>
      <c r="N3" s="177">
        <v>7.63</v>
      </c>
      <c r="P3">
        <v>10.8</v>
      </c>
      <c r="T3" s="169" t="s">
        <v>542</v>
      </c>
      <c r="U3" s="166">
        <v>1.44E-2</v>
      </c>
      <c r="V3" s="171">
        <v>0.98450000000000004</v>
      </c>
      <c r="W3" s="166">
        <v>0.98</v>
      </c>
      <c r="X3" s="166" t="s">
        <v>543</v>
      </c>
      <c r="Y3" s="166">
        <v>1</v>
      </c>
      <c r="Z3" s="173">
        <v>2.4161461271575551</v>
      </c>
      <c r="AB3" s="173">
        <v>2.0590327498121113</v>
      </c>
      <c r="AC3" s="173">
        <v>1.9877202562624317</v>
      </c>
    </row>
    <row r="4" spans="3:34" ht="36" thickBot="1" x14ac:dyDescent="0.3">
      <c r="C4" t="s">
        <v>320</v>
      </c>
      <c r="M4">
        <v>113.58</v>
      </c>
      <c r="N4">
        <v>26.98</v>
      </c>
      <c r="O4">
        <v>6.6188811188811183</v>
      </c>
      <c r="Q4" t="s">
        <v>541</v>
      </c>
      <c r="T4" s="170" t="s">
        <v>544</v>
      </c>
      <c r="U4" s="168">
        <v>3.3999999999999998E-3</v>
      </c>
      <c r="V4" s="172">
        <v>1.0287999999999999</v>
      </c>
      <c r="W4" s="168">
        <v>0.96</v>
      </c>
      <c r="X4" s="168" t="s">
        <v>545</v>
      </c>
      <c r="Y4" s="168">
        <v>2</v>
      </c>
      <c r="Z4" s="173">
        <v>9.461515259709083</v>
      </c>
      <c r="AB4" s="173">
        <v>8.1187971071805531</v>
      </c>
      <c r="AC4" s="173">
        <v>7.8495156138888866</v>
      </c>
    </row>
    <row r="5" spans="3:34" ht="36" thickBot="1" x14ac:dyDescent="0.3">
      <c r="L5" s="70" t="s">
        <v>433</v>
      </c>
      <c r="M5" s="71"/>
      <c r="N5" s="105">
        <v>0</v>
      </c>
      <c r="O5" s="71">
        <v>0</v>
      </c>
      <c r="Q5" s="165">
        <v>17.16</v>
      </c>
      <c r="R5" s="166">
        <v>15.08</v>
      </c>
      <c r="T5" s="170" t="s">
        <v>546</v>
      </c>
      <c r="U5" s="168">
        <v>2.7000000000000001E-3</v>
      </c>
      <c r="V5" s="172">
        <v>1.0356000000000001</v>
      </c>
      <c r="W5" s="168">
        <v>0.96</v>
      </c>
      <c r="X5" s="168" t="s">
        <v>547</v>
      </c>
      <c r="Y5" s="168">
        <v>3</v>
      </c>
      <c r="Z5" s="173">
        <v>11.64731641719843</v>
      </c>
      <c r="AB5" s="173">
        <v>10.004452339882974</v>
      </c>
      <c r="AC5" s="173">
        <v>9.6747706128601472</v>
      </c>
    </row>
    <row r="6" spans="3:34" ht="36" thickBot="1" x14ac:dyDescent="0.3">
      <c r="F6" s="164">
        <v>0.3</v>
      </c>
      <c r="G6">
        <v>5.1479999999999997</v>
      </c>
      <c r="L6" s="60" t="s">
        <v>434</v>
      </c>
      <c r="M6" s="107"/>
      <c r="Q6" s="167">
        <v>14.66</v>
      </c>
      <c r="R6" s="168">
        <v>12.94</v>
      </c>
      <c r="T6" s="170" t="s">
        <v>548</v>
      </c>
      <c r="U6" s="168">
        <v>2.0999999999999999E-3</v>
      </c>
      <c r="V6" s="172">
        <v>1.0296000000000001</v>
      </c>
      <c r="W6" s="168">
        <v>0.95</v>
      </c>
      <c r="X6" s="168" t="s">
        <v>549</v>
      </c>
      <c r="Y6" s="168">
        <v>4</v>
      </c>
      <c r="Z6" s="173">
        <v>15.081550176220707</v>
      </c>
      <c r="AB6" s="173">
        <v>12.942811435660754</v>
      </c>
      <c r="AC6" s="173">
        <v>12.513856644050762</v>
      </c>
    </row>
    <row r="7" spans="3:34" ht="15.75" thickBot="1" x14ac:dyDescent="0.3">
      <c r="Q7" s="167">
        <v>17.16</v>
      </c>
      <c r="R7" s="168">
        <v>9.52</v>
      </c>
      <c r="T7" s="170"/>
      <c r="U7" s="168"/>
      <c r="V7" s="172"/>
      <c r="W7" s="168"/>
      <c r="X7" s="168"/>
      <c r="Y7" s="168"/>
      <c r="Z7" s="173"/>
      <c r="AB7" s="173"/>
      <c r="AC7" s="173"/>
    </row>
    <row r="8" spans="3:34" ht="15.75" thickBot="1" x14ac:dyDescent="0.3">
      <c r="C8" s="65"/>
      <c r="D8" t="s">
        <v>15</v>
      </c>
      <c r="E8" s="15" t="s">
        <v>7</v>
      </c>
      <c r="F8">
        <v>17.16</v>
      </c>
      <c r="G8" s="9" t="s">
        <v>28</v>
      </c>
      <c r="H8" s="9"/>
      <c r="L8" s="48"/>
      <c r="Q8" s="167">
        <v>14.66</v>
      </c>
      <c r="R8" s="168">
        <v>8.18</v>
      </c>
      <c r="T8" s="170"/>
      <c r="U8" s="168"/>
      <c r="V8" s="172"/>
      <c r="W8" s="168"/>
      <c r="X8" s="168"/>
      <c r="Y8" s="168"/>
      <c r="Z8" s="173"/>
      <c r="AB8" s="173"/>
      <c r="AC8" s="173"/>
    </row>
    <row r="9" spans="3:34" ht="15.75" thickBot="1" x14ac:dyDescent="0.3">
      <c r="C9" s="65">
        <v>22</v>
      </c>
      <c r="D9" s="1" t="s">
        <v>0</v>
      </c>
      <c r="E9" s="16">
        <v>1.7160000000000002E-2</v>
      </c>
      <c r="F9" s="6" t="s">
        <v>3</v>
      </c>
      <c r="G9" s="10" t="s">
        <v>2</v>
      </c>
      <c r="H9" s="61"/>
      <c r="I9" s="64" t="s">
        <v>316</v>
      </c>
      <c r="J9">
        <v>61.776000000000003</v>
      </c>
      <c r="L9" s="48"/>
      <c r="Q9" s="167">
        <v>17.16</v>
      </c>
      <c r="R9" s="168">
        <v>2.2999999999999998</v>
      </c>
      <c r="T9" s="170"/>
      <c r="U9" s="168"/>
      <c r="V9" s="172"/>
      <c r="W9" s="168"/>
      <c r="X9" s="168"/>
      <c r="Y9" s="168"/>
      <c r="Z9" s="173"/>
      <c r="AB9" s="173"/>
      <c r="AC9" s="173"/>
    </row>
    <row r="10" spans="3:34" ht="15.75" thickBot="1" x14ac:dyDescent="0.3">
      <c r="C10" s="65"/>
      <c r="D10" s="2" t="s">
        <v>1</v>
      </c>
      <c r="E10" s="14">
        <v>0.5</v>
      </c>
      <c r="F10" s="7" t="s">
        <v>4</v>
      </c>
      <c r="G10" s="11">
        <v>0.20909267137546914</v>
      </c>
      <c r="H10" s="62"/>
      <c r="I10">
        <v>44478.720000000001</v>
      </c>
      <c r="J10" t="s">
        <v>415</v>
      </c>
      <c r="L10" s="48"/>
      <c r="M10" s="5"/>
      <c r="N10" s="5"/>
      <c r="O10" s="5"/>
      <c r="P10" s="5"/>
      <c r="Q10" s="167">
        <v>14.66</v>
      </c>
      <c r="R10" s="168">
        <v>1.96</v>
      </c>
      <c r="S10" s="5"/>
      <c r="T10" s="170"/>
      <c r="U10" s="168"/>
      <c r="V10" s="172"/>
      <c r="W10" s="168"/>
      <c r="X10" s="168"/>
      <c r="Y10" s="168"/>
      <c r="Z10" s="173"/>
      <c r="AB10" s="173"/>
      <c r="AC10" s="173"/>
      <c r="AD10" s="5"/>
    </row>
    <row r="11" spans="3:34" ht="15.75" thickBot="1" x14ac:dyDescent="0.3">
      <c r="C11" s="65"/>
      <c r="D11" s="4" t="s">
        <v>1</v>
      </c>
      <c r="E11" s="17">
        <v>1</v>
      </c>
      <c r="F11" s="8" t="s">
        <v>4</v>
      </c>
      <c r="G11" s="12">
        <v>0.14785084582600455</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200</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522</v>
      </c>
      <c r="F15" s="114"/>
      <c r="G15" s="74">
        <v>601667.22080000001</v>
      </c>
      <c r="H15" s="71">
        <v>662000</v>
      </c>
      <c r="I15" s="21"/>
      <c r="J15" s="21"/>
      <c r="K15" s="113" t="s">
        <v>389</v>
      </c>
      <c r="L15" s="114"/>
      <c r="M15" s="74">
        <v>1192422.8204000001</v>
      </c>
      <c r="N15" s="71">
        <v>1312000</v>
      </c>
      <c r="O15" s="21"/>
      <c r="P15" s="21"/>
      <c r="Q15" s="113" t="s">
        <v>523</v>
      </c>
      <c r="R15" s="114"/>
      <c r="S15" s="74">
        <v>3144548.2776000006</v>
      </c>
      <c r="T15" s="71">
        <v>3460000</v>
      </c>
      <c r="U15" s="21"/>
      <c r="V15" s="21"/>
      <c r="W15" s="113"/>
      <c r="X15" s="114"/>
      <c r="Y15" s="74">
        <v>205753.59999999998</v>
      </c>
      <c r="Z15" s="71">
        <v>227000</v>
      </c>
      <c r="AA15" s="21"/>
      <c r="AB15" s="21"/>
      <c r="AC15" s="113"/>
      <c r="AD15" s="114"/>
      <c r="AE15" s="74">
        <v>442781.10400000005</v>
      </c>
      <c r="AF15" s="71">
        <v>488000</v>
      </c>
      <c r="AG15" s="21"/>
      <c r="AH15" s="21"/>
    </row>
    <row r="16" spans="3:34" s="60" customFormat="1" ht="15.75" customHeight="1" thickBot="1" x14ac:dyDescent="0.3">
      <c r="E16"/>
      <c r="F16"/>
      <c r="G16" s="21">
        <v>2335977.6294493526</v>
      </c>
      <c r="H16" s="71">
        <v>2570000</v>
      </c>
      <c r="I16" t="s">
        <v>442</v>
      </c>
      <c r="J16"/>
      <c r="K16"/>
      <c r="L16"/>
      <c r="M16" s="21">
        <v>3620457.3925090935</v>
      </c>
      <c r="N16" s="71">
        <v>3983000</v>
      </c>
      <c r="O16" t="s">
        <v>442</v>
      </c>
      <c r="P16" t="s">
        <v>525</v>
      </c>
      <c r="Q16"/>
      <c r="R16"/>
      <c r="S16" s="21">
        <v>3144548.2776000006</v>
      </c>
      <c r="T16" s="71">
        <v>3460000</v>
      </c>
      <c r="U16" t="s">
        <v>442</v>
      </c>
      <c r="V16"/>
      <c r="W16"/>
      <c r="X16"/>
      <c r="Y16" s="21">
        <v>205753.59999999998</v>
      </c>
      <c r="Z16" s="71">
        <v>227000</v>
      </c>
      <c r="AA16" t="s">
        <v>442</v>
      </c>
      <c r="AB16"/>
      <c r="AC16"/>
      <c r="AD16"/>
      <c r="AE16" s="21">
        <v>442781.10400000005</v>
      </c>
      <c r="AF16" s="71">
        <v>488000</v>
      </c>
      <c r="AG16" t="s">
        <v>442</v>
      </c>
      <c r="AH16"/>
    </row>
    <row r="17" spans="5:34" s="60" customFormat="1" ht="15.75" thickBot="1" x14ac:dyDescent="0.3">
      <c r="E17" s="70" t="s">
        <v>328</v>
      </c>
      <c r="F17" s="71">
        <v>408016.35280000005</v>
      </c>
      <c r="G17"/>
      <c r="H17"/>
      <c r="I17"/>
      <c r="J17"/>
      <c r="K17" s="70" t="s">
        <v>328</v>
      </c>
      <c r="L17" s="71">
        <v>786888.68040000007</v>
      </c>
      <c r="M17"/>
      <c r="N17"/>
      <c r="O17"/>
      <c r="P17"/>
      <c r="Q17" s="70" t="s">
        <v>328</v>
      </c>
      <c r="R17" s="71">
        <v>2856114.4696000004</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1.4</v>
      </c>
      <c r="G18" s="2" t="s">
        <v>299</v>
      </c>
      <c r="H18" s="3" t="s">
        <v>300</v>
      </c>
      <c r="I18" s="57" t="s">
        <v>314</v>
      </c>
      <c r="J18" s="52"/>
      <c r="K18" s="69" t="s">
        <v>61</v>
      </c>
      <c r="L18" s="23">
        <v>2.7</v>
      </c>
      <c r="M18" s="2" t="s">
        <v>299</v>
      </c>
      <c r="N18" s="3" t="s">
        <v>300</v>
      </c>
      <c r="O18" s="57" t="s">
        <v>314</v>
      </c>
      <c r="P18" s="52"/>
      <c r="Q18" s="69" t="s">
        <v>61</v>
      </c>
      <c r="R18" s="23">
        <v>9.8000000000000007</v>
      </c>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200</v>
      </c>
      <c r="G19" s="55">
        <v>46.666666666666664</v>
      </c>
      <c r="H19" s="56">
        <v>9.3333333333333339</v>
      </c>
      <c r="I19" s="23">
        <v>28</v>
      </c>
      <c r="J19" s="53"/>
      <c r="K19" t="s">
        <v>341</v>
      </c>
      <c r="L19" s="72">
        <v>200</v>
      </c>
      <c r="M19" s="55">
        <v>90.000000000000014</v>
      </c>
      <c r="N19" s="56">
        <v>18.000000000000004</v>
      </c>
      <c r="O19" s="23">
        <v>54.000000000000007</v>
      </c>
      <c r="P19" s="53"/>
      <c r="Q19" t="s">
        <v>341</v>
      </c>
      <c r="R19" s="72">
        <v>200</v>
      </c>
      <c r="S19" s="55">
        <v>326.66666666666669</v>
      </c>
      <c r="T19" s="56">
        <v>65.333333333333343</v>
      </c>
      <c r="U19" s="23">
        <v>196</v>
      </c>
      <c r="V19" s="53"/>
      <c r="W19" t="s">
        <v>341</v>
      </c>
      <c r="X19" s="72">
        <v>200</v>
      </c>
      <c r="Y19" s="55">
        <v>0</v>
      </c>
      <c r="Z19" s="56">
        <v>0</v>
      </c>
      <c r="AA19" s="23">
        <v>0</v>
      </c>
      <c r="AB19" s="53"/>
      <c r="AC19" t="s">
        <v>341</v>
      </c>
      <c r="AD19" s="72">
        <v>200</v>
      </c>
      <c r="AE19" s="55">
        <v>0</v>
      </c>
      <c r="AF19" s="56">
        <v>0</v>
      </c>
      <c r="AG19" s="23">
        <v>0</v>
      </c>
      <c r="AH19" s="53"/>
    </row>
    <row r="20" spans="5:34" s="60" customFormat="1" ht="15.75" thickBot="1" x14ac:dyDescent="0.3">
      <c r="E20"/>
      <c r="F20" s="118">
        <v>291.44025200000004</v>
      </c>
      <c r="G20"/>
      <c r="H20"/>
      <c r="I20"/>
      <c r="J20"/>
      <c r="K20"/>
      <c r="L20" s="118">
        <v>291.44025200000004</v>
      </c>
      <c r="M20"/>
      <c r="N20"/>
      <c r="O20"/>
      <c r="P20"/>
      <c r="Q20"/>
      <c r="R20" s="118">
        <v>291.44025200000004</v>
      </c>
      <c r="S20"/>
      <c r="T20"/>
      <c r="U20"/>
      <c r="V20"/>
      <c r="W20"/>
      <c r="X20" s="118">
        <v>291.44025200000004</v>
      </c>
      <c r="Y20"/>
      <c r="Z20"/>
      <c r="AA20"/>
      <c r="AB20"/>
      <c r="AC20"/>
      <c r="AD20" s="118">
        <v>291.44025200000004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19176.580000000002</v>
      </c>
      <c r="G22"/>
      <c r="H22"/>
      <c r="I22"/>
      <c r="J22"/>
      <c r="K22" s="70" t="s">
        <v>329</v>
      </c>
      <c r="L22" s="71">
        <v>4063.1400000000003</v>
      </c>
      <c r="M22"/>
      <c r="N22"/>
      <c r="O22"/>
      <c r="P22"/>
      <c r="Q22" s="70" t="s">
        <v>329</v>
      </c>
      <c r="R22" s="71">
        <v>35853.160000000003</v>
      </c>
      <c r="S22"/>
      <c r="T22"/>
      <c r="U22"/>
      <c r="V22"/>
      <c r="W22" s="70" t="s">
        <v>329</v>
      </c>
      <c r="X22" s="71">
        <v>63263.6</v>
      </c>
      <c r="Y22"/>
      <c r="Z22"/>
      <c r="AA22"/>
      <c r="AB22"/>
      <c r="AC22" s="70" t="s">
        <v>329</v>
      </c>
      <c r="AD22" s="71">
        <v>63263.6</v>
      </c>
      <c r="AE22"/>
      <c r="AF22"/>
      <c r="AG22"/>
      <c r="AH22"/>
    </row>
    <row r="23" spans="5:34" s="60" customFormat="1" x14ac:dyDescent="0.25">
      <c r="E23" s="5" t="s">
        <v>305</v>
      </c>
      <c r="F23" s="109">
        <v>8</v>
      </c>
      <c r="G23"/>
      <c r="H23"/>
      <c r="I23"/>
      <c r="J23"/>
      <c r="K23" s="5" t="s">
        <v>305</v>
      </c>
      <c r="L23" s="109">
        <v>11</v>
      </c>
      <c r="M23"/>
      <c r="N23"/>
      <c r="O23"/>
      <c r="P23"/>
      <c r="Q23" s="5" t="s">
        <v>305</v>
      </c>
      <c r="R23" s="109">
        <v>25</v>
      </c>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8338.2900000000009</v>
      </c>
      <c r="H24" t="s">
        <v>448</v>
      </c>
      <c r="I24"/>
      <c r="J24"/>
      <c r="K24" s="5" t="s">
        <v>309</v>
      </c>
      <c r="L24" s="59" t="s">
        <v>468</v>
      </c>
      <c r="M24">
        <v>781.57</v>
      </c>
      <c r="N24" t="s">
        <v>349</v>
      </c>
      <c r="O24"/>
      <c r="P24"/>
      <c r="Q24" s="5" t="s">
        <v>309</v>
      </c>
      <c r="R24" s="108" t="s">
        <v>435</v>
      </c>
      <c r="S24" s="89">
        <v>16676.580000000002</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22172.288</v>
      </c>
      <c r="G27"/>
      <c r="H27"/>
      <c r="I27"/>
      <c r="J27"/>
      <c r="K27" s="70" t="s">
        <v>330</v>
      </c>
      <c r="L27" s="71"/>
      <c r="M27">
        <v>11086.144</v>
      </c>
      <c r="N27"/>
      <c r="O27"/>
      <c r="P27"/>
      <c r="Q27" s="70" t="s">
        <v>330</v>
      </c>
      <c r="R27" s="71">
        <v>49887.648000000001</v>
      </c>
      <c r="S27">
        <v>49887.648000000001</v>
      </c>
      <c r="T27"/>
      <c r="U27"/>
      <c r="V27"/>
      <c r="W27" s="70" t="s">
        <v>330</v>
      </c>
      <c r="X27" s="71"/>
      <c r="Y27">
        <v>33258.432000000001</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60</v>
      </c>
      <c r="G29" t="s">
        <v>336</v>
      </c>
      <c r="H29"/>
      <c r="I29"/>
      <c r="J29"/>
      <c r="K29" s="60" t="s">
        <v>315</v>
      </c>
      <c r="L29">
        <v>30</v>
      </c>
      <c r="M29" t="s">
        <v>336</v>
      </c>
      <c r="N29"/>
      <c r="O29"/>
      <c r="P29"/>
      <c r="Q29" s="60" t="s">
        <v>315</v>
      </c>
      <c r="R29">
        <v>135</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20</v>
      </c>
      <c r="G30"/>
      <c r="H30"/>
      <c r="I30"/>
      <c r="J30"/>
      <c r="K30" s="60" t="s">
        <v>311</v>
      </c>
      <c r="L30" s="85">
        <v>10</v>
      </c>
      <c r="M30"/>
      <c r="N30"/>
      <c r="O30"/>
      <c r="P30"/>
      <c r="Q30" s="60" t="s">
        <v>311</v>
      </c>
      <c r="R30" s="85">
        <v>45</v>
      </c>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c r="I31"/>
      <c r="J31"/>
      <c r="K31" s="60" t="s">
        <v>335</v>
      </c>
      <c r="L31" s="86">
        <v>1</v>
      </c>
      <c r="M31"/>
      <c r="N31" t="s">
        <v>524</v>
      </c>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8</v>
      </c>
      <c r="G32" t="s">
        <v>450</v>
      </c>
      <c r="H32"/>
      <c r="I32"/>
      <c r="J32"/>
      <c r="K32" s="60" t="s">
        <v>338</v>
      </c>
      <c r="L32" s="58">
        <v>4</v>
      </c>
      <c r="M32"/>
      <c r="N32" s="121">
        <v>23.98</v>
      </c>
      <c r="O32">
        <v>155.85</v>
      </c>
      <c r="P32"/>
      <c r="Q32" s="60" t="s">
        <v>338</v>
      </c>
      <c r="R32" s="58">
        <v>18</v>
      </c>
      <c r="S32"/>
      <c r="T32" s="121">
        <v>49.9</v>
      </c>
      <c r="U32"/>
      <c r="V32"/>
      <c r="W32" s="60" t="s">
        <v>338</v>
      </c>
      <c r="X32" s="58">
        <v>12</v>
      </c>
      <c r="Y32"/>
      <c r="Z32"/>
      <c r="AA32"/>
      <c r="AB32"/>
      <c r="AC32" s="60" t="s">
        <v>338</v>
      </c>
      <c r="AD32" s="87">
        <v>14</v>
      </c>
      <c r="AE32"/>
      <c r="AF32"/>
      <c r="AG32"/>
      <c r="AH32"/>
    </row>
    <row r="33" spans="5:34" s="60" customFormat="1" x14ac:dyDescent="0.25">
      <c r="E33"/>
      <c r="F33" s="59">
        <v>10172.287999999999</v>
      </c>
      <c r="G33"/>
      <c r="H33"/>
      <c r="I33"/>
      <c r="J33"/>
      <c r="K33"/>
      <c r="L33" s="59">
        <v>5086.1439999999993</v>
      </c>
      <c r="M33"/>
      <c r="N33">
        <v>1.3974358974358974</v>
      </c>
      <c r="O33">
        <v>9.0821678321678316</v>
      </c>
      <c r="P33"/>
      <c r="Q33"/>
      <c r="R33" s="59">
        <v>22887.647999999997</v>
      </c>
      <c r="S33"/>
      <c r="T33">
        <v>2.9079254079254078</v>
      </c>
      <c r="U33"/>
      <c r="V33"/>
      <c r="W33"/>
      <c r="X33" s="59">
        <v>15258.432000000001</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v>27989.999999999996</v>
      </c>
      <c r="S36"/>
      <c r="T36"/>
      <c r="U36"/>
      <c r="V36"/>
      <c r="W36" s="70" t="s">
        <v>334</v>
      </c>
      <c r="X36" s="71">
        <v>27989.999999999996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25</v>
      </c>
      <c r="S37"/>
      <c r="T37"/>
      <c r="U37"/>
      <c r="V37"/>
      <c r="W37" s="21" t="s">
        <v>337</v>
      </c>
      <c r="X37" s="86">
        <v>25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20812.000000000007</v>
      </c>
      <c r="G40"/>
      <c r="H40"/>
      <c r="I40"/>
      <c r="J40"/>
      <c r="K40" s="70" t="s">
        <v>339</v>
      </c>
      <c r="L40" s="71">
        <v>140481.00000000006</v>
      </c>
      <c r="M40"/>
      <c r="N40"/>
      <c r="O40"/>
      <c r="P40"/>
      <c r="Q40" s="70" t="s">
        <v>339</v>
      </c>
      <c r="R40" s="71">
        <v>5203.0000000000018</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0.4</v>
      </c>
      <c r="G41"/>
      <c r="H41"/>
      <c r="I41"/>
      <c r="J41"/>
      <c r="K41" s="21" t="s">
        <v>340</v>
      </c>
      <c r="L41" s="86">
        <v>2.7</v>
      </c>
      <c r="M41"/>
      <c r="N41"/>
      <c r="O41"/>
      <c r="P41"/>
      <c r="Q41" s="21" t="s">
        <v>340</v>
      </c>
      <c r="R41" s="86">
        <v>0.1</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19500</v>
      </c>
      <c r="G44"/>
      <c r="H44"/>
      <c r="I44"/>
      <c r="J44"/>
      <c r="K44" s="70" t="s">
        <v>322</v>
      </c>
      <c r="L44" s="71">
        <v>65000</v>
      </c>
      <c r="M44"/>
      <c r="N44"/>
      <c r="O44"/>
      <c r="P44"/>
      <c r="Q44" s="70" t="s">
        <v>322</v>
      </c>
      <c r="R44" s="71">
        <v>85500</v>
      </c>
      <c r="S44"/>
      <c r="T44"/>
      <c r="U44"/>
      <c r="V44"/>
      <c r="W44" s="70" t="s">
        <v>322</v>
      </c>
      <c r="X44" s="71">
        <v>30500</v>
      </c>
      <c r="Y44"/>
      <c r="Z44"/>
      <c r="AA44"/>
      <c r="AB44"/>
      <c r="AC44" s="70" t="s">
        <v>322</v>
      </c>
      <c r="AD44" s="71">
        <v>42500</v>
      </c>
      <c r="AE44"/>
      <c r="AF44"/>
      <c r="AG44"/>
      <c r="AH44"/>
    </row>
    <row r="45" spans="5:34" s="60" customFormat="1" x14ac:dyDescent="0.25">
      <c r="E45" t="s">
        <v>323</v>
      </c>
      <c r="F45" s="86">
        <v>1</v>
      </c>
      <c r="G45" s="21">
        <v>7500</v>
      </c>
      <c r="H45"/>
      <c r="I45"/>
      <c r="J45"/>
      <c r="K45" t="s">
        <v>323</v>
      </c>
      <c r="L45" s="86">
        <v>2</v>
      </c>
      <c r="M45" s="21">
        <v>7500</v>
      </c>
      <c r="N45"/>
      <c r="O45"/>
      <c r="P45"/>
      <c r="Q45" t="s">
        <v>323</v>
      </c>
      <c r="R45" s="86">
        <v>1</v>
      </c>
      <c r="S45" s="21">
        <v>7500</v>
      </c>
      <c r="T45"/>
      <c r="U45"/>
      <c r="V45"/>
      <c r="W45" t="s">
        <v>323</v>
      </c>
      <c r="X45" s="86">
        <v>1</v>
      </c>
      <c r="Y45" s="21">
        <v>7500</v>
      </c>
      <c r="Z45"/>
      <c r="AA45"/>
      <c r="AB45"/>
      <c r="AC45" t="s">
        <v>323</v>
      </c>
      <c r="AD45" s="86">
        <v>1</v>
      </c>
      <c r="AE45" s="21">
        <v>7500</v>
      </c>
      <c r="AF45"/>
      <c r="AG45"/>
      <c r="AH45"/>
    </row>
    <row r="46" spans="5:34" s="60" customFormat="1" x14ac:dyDescent="0.25">
      <c r="E46" t="s">
        <v>324</v>
      </c>
      <c r="F46" s="86">
        <v>1</v>
      </c>
      <c r="G46" s="21">
        <v>5000</v>
      </c>
      <c r="H46"/>
      <c r="I46"/>
      <c r="J46"/>
      <c r="K46" t="s">
        <v>324</v>
      </c>
      <c r="L46" s="86">
        <v>2</v>
      </c>
      <c r="M46" s="21">
        <v>5000</v>
      </c>
      <c r="N46"/>
      <c r="O46"/>
      <c r="P46"/>
      <c r="Q46" t="s">
        <v>324</v>
      </c>
      <c r="R46" s="86">
        <v>1</v>
      </c>
      <c r="S46" s="21">
        <v>5000</v>
      </c>
      <c r="T46"/>
      <c r="U46"/>
      <c r="V46"/>
      <c r="W46" t="s">
        <v>324</v>
      </c>
      <c r="X46" s="86">
        <v>1</v>
      </c>
      <c r="Y46" s="21">
        <v>5000</v>
      </c>
      <c r="Z46"/>
      <c r="AA46"/>
      <c r="AB46"/>
      <c r="AC46" t="s">
        <v>324</v>
      </c>
      <c r="AD46" s="86">
        <v>1</v>
      </c>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1</v>
      </c>
      <c r="G48" s="21">
        <v>7000</v>
      </c>
      <c r="H48"/>
      <c r="I48"/>
      <c r="J48"/>
      <c r="K48" t="s">
        <v>326</v>
      </c>
      <c r="L48" s="86">
        <v>4</v>
      </c>
      <c r="M48" s="21">
        <v>7000</v>
      </c>
      <c r="N48"/>
      <c r="O48"/>
      <c r="P48"/>
      <c r="Q48" t="s">
        <v>326</v>
      </c>
      <c r="R48" s="86">
        <v>7</v>
      </c>
      <c r="S48" s="21">
        <v>7000</v>
      </c>
      <c r="T48">
        <v>541158</v>
      </c>
      <c r="U48"/>
      <c r="V48"/>
      <c r="W48" t="s">
        <v>326</v>
      </c>
      <c r="X48" s="86">
        <v>2</v>
      </c>
      <c r="Y48" s="21">
        <v>7000</v>
      </c>
      <c r="Z48"/>
      <c r="AA48"/>
      <c r="AB48"/>
      <c r="AC48" t="s">
        <v>326</v>
      </c>
      <c r="AD48" s="86">
        <v>2</v>
      </c>
      <c r="AE48" s="21">
        <v>7000</v>
      </c>
      <c r="AF48"/>
      <c r="AG48"/>
      <c r="AH48"/>
    </row>
    <row r="49" spans="5:34" s="60" customFormat="1" x14ac:dyDescent="0.25">
      <c r="E49" t="s">
        <v>327</v>
      </c>
      <c r="F49" s="86"/>
      <c r="G49" s="21">
        <v>4000</v>
      </c>
      <c r="H49"/>
      <c r="I49"/>
      <c r="J49"/>
      <c r="K49" t="s">
        <v>327</v>
      </c>
      <c r="L49" s="86">
        <v>3</v>
      </c>
      <c r="M49" s="21">
        <v>4000</v>
      </c>
      <c r="N49"/>
      <c r="O49"/>
      <c r="P49"/>
      <c r="Q49" t="s">
        <v>327</v>
      </c>
      <c r="R49" s="86">
        <v>6</v>
      </c>
      <c r="S49" s="21">
        <v>4000</v>
      </c>
      <c r="T49">
        <v>411783</v>
      </c>
      <c r="U49"/>
      <c r="V49"/>
      <c r="W49" t="s">
        <v>327</v>
      </c>
      <c r="X49" s="86">
        <v>1</v>
      </c>
      <c r="Y49" s="21">
        <v>4000</v>
      </c>
      <c r="Z49"/>
      <c r="AA49"/>
      <c r="AB49"/>
      <c r="AC49" t="s">
        <v>327</v>
      </c>
      <c r="AD49" s="86">
        <v>4</v>
      </c>
      <c r="AE49" s="21">
        <v>4000</v>
      </c>
      <c r="AF49"/>
      <c r="AG49"/>
      <c r="AH49"/>
    </row>
    <row r="50" spans="5:34" s="60" customFormat="1" x14ac:dyDescent="0.25">
      <c r="E50"/>
      <c r="F50"/>
      <c r="G50"/>
      <c r="H50"/>
      <c r="I50"/>
      <c r="J50"/>
      <c r="K50"/>
      <c r="L50"/>
      <c r="M50"/>
      <c r="N50"/>
      <c r="O50"/>
      <c r="P50"/>
      <c r="Q50"/>
      <c r="R50"/>
      <c r="S50"/>
      <c r="T50">
        <v>129375</v>
      </c>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128000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2</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2</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40000</v>
      </c>
      <c r="M56"/>
      <c r="N56"/>
      <c r="O56"/>
      <c r="P56"/>
      <c r="Q56" s="70" t="s">
        <v>347</v>
      </c>
      <c r="R56" s="71">
        <v>20000</v>
      </c>
      <c r="S56"/>
      <c r="T56"/>
      <c r="U56"/>
      <c r="V56"/>
      <c r="W56" s="70" t="s">
        <v>347</v>
      </c>
      <c r="X56" s="71">
        <v>20000</v>
      </c>
      <c r="Y56"/>
      <c r="Z56"/>
      <c r="AA56"/>
      <c r="AB56"/>
      <c r="AC56" s="70" t="s">
        <v>347</v>
      </c>
      <c r="AD56" s="71">
        <v>20000</v>
      </c>
      <c r="AE56"/>
      <c r="AF56"/>
      <c r="AG56"/>
      <c r="AH56"/>
    </row>
    <row r="57" spans="5:34" x14ac:dyDescent="0.25">
      <c r="L57">
        <v>2</v>
      </c>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50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v>8</v>
      </c>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v>4.2</v>
      </c>
      <c r="M65">
        <v>-45.3</v>
      </c>
      <c r="Q65" t="s">
        <v>422</v>
      </c>
      <c r="R65" s="107"/>
      <c r="S65">
        <v>-45.3</v>
      </c>
      <c r="W65" t="s">
        <v>422</v>
      </c>
      <c r="X65" s="107"/>
      <c r="Y65">
        <v>-45.3</v>
      </c>
      <c r="AC65" t="s">
        <v>422</v>
      </c>
      <c r="AD65" s="107"/>
      <c r="AE65">
        <v>-45.3</v>
      </c>
    </row>
    <row r="66" spans="5:31" x14ac:dyDescent="0.25">
      <c r="E66" t="s">
        <v>419</v>
      </c>
      <c r="F66">
        <v>44478.720000000001</v>
      </c>
      <c r="G66">
        <v>0.04</v>
      </c>
      <c r="K66" t="s">
        <v>419</v>
      </c>
      <c r="L66">
        <v>44478.720000000001</v>
      </c>
      <c r="M66">
        <v>0.04</v>
      </c>
      <c r="Q66" t="s">
        <v>419</v>
      </c>
      <c r="R66">
        <v>44478.720000000001</v>
      </c>
      <c r="S66">
        <v>0.04</v>
      </c>
      <c r="W66" t="s">
        <v>419</v>
      </c>
      <c r="X66">
        <v>44478.720000000001</v>
      </c>
      <c r="Y66">
        <v>0.04</v>
      </c>
      <c r="AC66" t="s">
        <v>419</v>
      </c>
      <c r="AD66">
        <v>44478.720000000001</v>
      </c>
      <c r="AE66">
        <v>0.04</v>
      </c>
    </row>
    <row r="67" spans="5:31" x14ac:dyDescent="0.25">
      <c r="E67" t="s">
        <v>423</v>
      </c>
      <c r="F67" s="99">
        <v>-1.1021288382399494</v>
      </c>
      <c r="K67" t="s">
        <v>423</v>
      </c>
      <c r="L67" s="99">
        <v>0.54360197415752964</v>
      </c>
      <c r="Q67" t="s">
        <v>423</v>
      </c>
      <c r="R67" s="99">
        <v>1</v>
      </c>
      <c r="W67" t="s">
        <v>423</v>
      </c>
      <c r="X67" s="99">
        <v>1</v>
      </c>
      <c r="AC67" t="s">
        <v>423</v>
      </c>
      <c r="AD67" s="99">
        <v>1</v>
      </c>
    </row>
    <row r="68" spans="5:31" x14ac:dyDescent="0.25">
      <c r="E68" t="s">
        <v>417</v>
      </c>
      <c r="F68">
        <v>850</v>
      </c>
      <c r="K68" t="s">
        <v>417</v>
      </c>
      <c r="L68">
        <v>500</v>
      </c>
      <c r="Q68" t="s">
        <v>417</v>
      </c>
      <c r="R68">
        <v>0</v>
      </c>
      <c r="W68" t="s">
        <v>417</v>
      </c>
      <c r="X68">
        <v>0</v>
      </c>
      <c r="AC68" t="s">
        <v>417</v>
      </c>
      <c r="AD68">
        <v>0</v>
      </c>
    </row>
    <row r="70" spans="5:31" x14ac:dyDescent="0.25">
      <c r="E70" t="s">
        <v>424</v>
      </c>
      <c r="F70">
        <v>1980</v>
      </c>
      <c r="G70" s="100"/>
      <c r="K70" t="s">
        <v>424</v>
      </c>
      <c r="L70">
        <v>511.56000000000006</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1130.92626</v>
      </c>
      <c r="M73">
        <v>393.29418400000003</v>
      </c>
      <c r="R73">
        <v>1101</v>
      </c>
      <c r="S73">
        <v>367</v>
      </c>
      <c r="X73">
        <v>1101</v>
      </c>
      <c r="Y73">
        <v>367</v>
      </c>
      <c r="AD73">
        <v>1101</v>
      </c>
      <c r="AE73">
        <v>367</v>
      </c>
    </row>
    <row r="74" spans="5:31" x14ac:dyDescent="0.25">
      <c r="F74" s="100">
        <v>1216830</v>
      </c>
      <c r="G74" s="100">
        <v>468772</v>
      </c>
      <c r="L74" s="100">
        <v>1130926.26</v>
      </c>
      <c r="M74" s="100">
        <v>393294.18400000001</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1992723.7040761446</v>
      </c>
      <c r="M78" s="111">
        <v>692995.35332399548</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726932.59415448015</v>
      </c>
      <c r="M81" s="111">
        <v>1280875.5644574</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688988.65712522075</v>
      </c>
      <c r="M85" s="112">
        <v>1214017.2860545467</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X67">
    <cfRule type="cellIs" dxfId="155" priority="9" operator="lessThan">
      <formula>-0.05</formula>
    </cfRule>
    <cfRule type="cellIs" dxfId="154" priority="10" operator="greaterThan">
      <formula>0.05</formula>
    </cfRule>
  </conditionalFormatting>
  <conditionalFormatting sqref="AD67">
    <cfRule type="cellIs" dxfId="153" priority="7" operator="lessThan">
      <formula>-0.05</formula>
    </cfRule>
    <cfRule type="cellIs" dxfId="152" priority="8" operator="greaterThan">
      <formula>0.05</formula>
    </cfRule>
  </conditionalFormatting>
  <conditionalFormatting sqref="F67">
    <cfRule type="cellIs" dxfId="151" priority="5" operator="lessThan">
      <formula>-0.05</formula>
    </cfRule>
    <cfRule type="cellIs" dxfId="150" priority="6" operator="greaterThan">
      <formula>0.05</formula>
    </cfRule>
  </conditionalFormatting>
  <conditionalFormatting sqref="L67">
    <cfRule type="cellIs" dxfId="149" priority="3" operator="lessThan">
      <formula>-0.05</formula>
    </cfRule>
    <cfRule type="cellIs" dxfId="148" priority="4" operator="greaterThan">
      <formula>0.05</formula>
    </cfRule>
  </conditionalFormatting>
  <conditionalFormatting sqref="R67">
    <cfRule type="cellIs" dxfId="147" priority="1" operator="lessThan">
      <formula>-0.05</formula>
    </cfRule>
    <cfRule type="cellIs" dxfId="146"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zoomScale="85" zoomScaleNormal="85" workbookViewId="0">
      <selection activeCell="H21" sqref="H21"/>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7800000</v>
      </c>
      <c r="O5" s="71">
        <v>7800000</v>
      </c>
    </row>
    <row r="6" spans="3:34" ht="15" customHeight="1" x14ac:dyDescent="0.25">
      <c r="E6" s="213" t="s">
        <v>452</v>
      </c>
      <c r="F6" s="213"/>
      <c r="L6" s="60" t="s">
        <v>434</v>
      </c>
      <c r="M6" s="107">
        <v>52</v>
      </c>
    </row>
    <row r="7" spans="3:34" ht="15" customHeight="1" x14ac:dyDescent="0.25">
      <c r="E7" s="213"/>
      <c r="F7" s="213"/>
    </row>
    <row r="8" spans="3:34" ht="15.75" thickBot="1" x14ac:dyDescent="0.3">
      <c r="C8" s="65"/>
      <c r="D8" t="s">
        <v>16</v>
      </c>
      <c r="E8" s="15" t="s">
        <v>7</v>
      </c>
      <c r="F8">
        <v>200</v>
      </c>
      <c r="G8" s="9" t="s">
        <v>28</v>
      </c>
      <c r="H8" s="9"/>
      <c r="L8" s="48"/>
      <c r="M8">
        <v>41.3</v>
      </c>
      <c r="N8">
        <v>3.86</v>
      </c>
    </row>
    <row r="9" spans="3:34" ht="15.75" thickBot="1" x14ac:dyDescent="0.3">
      <c r="C9" s="65">
        <v>22</v>
      </c>
      <c r="D9" s="1" t="s">
        <v>0</v>
      </c>
      <c r="E9" s="16">
        <v>0.2</v>
      </c>
      <c r="F9" s="6" t="s">
        <v>3</v>
      </c>
      <c r="G9" s="10" t="s">
        <v>2</v>
      </c>
      <c r="H9" s="61"/>
      <c r="I9" s="64" t="s">
        <v>316</v>
      </c>
      <c r="J9">
        <v>720</v>
      </c>
      <c r="L9" s="48"/>
      <c r="N9">
        <v>10.699481865284973</v>
      </c>
      <c r="O9" s="105">
        <v>1500000</v>
      </c>
      <c r="P9" s="71">
        <v>1500000</v>
      </c>
    </row>
    <row r="10" spans="3:34" x14ac:dyDescent="0.25">
      <c r="C10" s="65"/>
      <c r="D10" s="2" t="s">
        <v>1</v>
      </c>
      <c r="E10" s="14">
        <v>0.5</v>
      </c>
      <c r="F10" s="7" t="s">
        <v>4</v>
      </c>
      <c r="G10" s="11">
        <v>0.71383061024824968</v>
      </c>
      <c r="H10" s="62"/>
      <c r="I10">
        <v>518400</v>
      </c>
      <c r="J10" t="s">
        <v>415</v>
      </c>
      <c r="L10" s="48"/>
      <c r="M10" s="5"/>
      <c r="N10" s="5">
        <v>10</v>
      </c>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0.50475446512506872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C15" s="213" t="s">
        <v>446</v>
      </c>
      <c r="D15" s="213"/>
      <c r="E15" s="113" t="s">
        <v>444</v>
      </c>
      <c r="F15" s="114"/>
      <c r="G15" s="74">
        <v>426429.18440000003</v>
      </c>
      <c r="H15" s="71">
        <v>470000</v>
      </c>
      <c r="I15" s="21"/>
      <c r="J15" s="21"/>
      <c r="K15" s="113"/>
      <c r="L15" s="114" t="s">
        <v>281</v>
      </c>
      <c r="M15" s="74">
        <v>23000</v>
      </c>
      <c r="N15" s="71">
        <v>26000</v>
      </c>
      <c r="O15" s="21"/>
      <c r="P15" s="21"/>
      <c r="Q15" s="113"/>
      <c r="R15" s="114"/>
      <c r="S15" s="74">
        <v>186449.6</v>
      </c>
      <c r="T15" s="71">
        <v>206000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C16" s="213"/>
      <c r="D16" s="213"/>
      <c r="E16"/>
      <c r="F16"/>
      <c r="G16" s="21">
        <v>2160739.5930493525</v>
      </c>
      <c r="H16" s="71">
        <v>2377000</v>
      </c>
      <c r="I16" t="s">
        <v>442</v>
      </c>
      <c r="J16"/>
      <c r="K16"/>
      <c r="L16"/>
      <c r="M16" s="21">
        <v>23000</v>
      </c>
      <c r="N16" s="71">
        <v>26000</v>
      </c>
      <c r="O16" t="s">
        <v>442</v>
      </c>
      <c r="P16"/>
      <c r="Q16"/>
      <c r="R16"/>
      <c r="S16" s="21">
        <v>186449.6</v>
      </c>
      <c r="T16" s="71">
        <v>206000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199878.08440000002</v>
      </c>
      <c r="G17"/>
      <c r="H17"/>
      <c r="I17"/>
      <c r="J17"/>
      <c r="K17" s="70" t="s">
        <v>328</v>
      </c>
      <c r="L17" s="71">
        <v>0</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4.7</v>
      </c>
      <c r="G18" s="2" t="s">
        <v>299</v>
      </c>
      <c r="H18" s="3" t="s">
        <v>300</v>
      </c>
      <c r="I18" s="57" t="s">
        <v>314</v>
      </c>
      <c r="J18" s="52"/>
      <c r="K18" s="69" t="s">
        <v>61</v>
      </c>
      <c r="L18" s="23"/>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156.66666666666669</v>
      </c>
      <c r="H19" s="56">
        <v>31.333333333333336</v>
      </c>
      <c r="I19" s="23">
        <v>94.000000000000014</v>
      </c>
      <c r="J19" s="53"/>
      <c r="K19" t="s">
        <v>341</v>
      </c>
      <c r="L19" s="72">
        <v>75</v>
      </c>
      <c r="M19" s="55">
        <v>0</v>
      </c>
      <c r="N19" s="56">
        <v>0</v>
      </c>
      <c r="O19" s="23">
        <v>0</v>
      </c>
      <c r="P19" s="53"/>
      <c r="Q19" t="s">
        <v>341</v>
      </c>
      <c r="R19" s="72">
        <v>75</v>
      </c>
      <c r="S19" s="55">
        <v>0</v>
      </c>
      <c r="T19" s="56">
        <v>0</v>
      </c>
      <c r="U19" s="23">
        <v>0</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63263.6</v>
      </c>
      <c r="G22"/>
      <c r="H22"/>
      <c r="I22"/>
      <c r="J22"/>
      <c r="K22" s="70" t="s">
        <v>329</v>
      </c>
      <c r="L22" s="71"/>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30381.8</v>
      </c>
      <c r="H24" t="s">
        <v>448</v>
      </c>
      <c r="I24"/>
      <c r="J24"/>
      <c r="K24" s="5" t="s">
        <v>309</v>
      </c>
      <c r="L24" s="108"/>
      <c r="M24" s="89">
        <v>30381.8</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c r="G27">
        <v>23086.144</v>
      </c>
      <c r="H27"/>
      <c r="I27"/>
      <c r="J27"/>
      <c r="K27" s="70" t="s">
        <v>330</v>
      </c>
      <c r="L27" s="71"/>
      <c r="M27">
        <v>0</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90</v>
      </c>
      <c r="G29" t="s">
        <v>336</v>
      </c>
      <c r="H29"/>
      <c r="I29"/>
      <c r="J29"/>
      <c r="K29" s="60" t="s">
        <v>315</v>
      </c>
      <c r="L29">
        <v>0</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30</v>
      </c>
      <c r="G30"/>
      <c r="H30"/>
      <c r="I30"/>
      <c r="J30"/>
      <c r="K30" s="60" t="s">
        <v>311</v>
      </c>
      <c r="L30" s="85"/>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c r="I31"/>
      <c r="J31"/>
      <c r="K31" s="60" t="s">
        <v>335</v>
      </c>
      <c r="L31" s="86"/>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87">
        <v>4</v>
      </c>
      <c r="G32" t="s">
        <v>450</v>
      </c>
      <c r="H32"/>
      <c r="I32"/>
      <c r="J32"/>
      <c r="K32" s="60" t="s">
        <v>338</v>
      </c>
      <c r="L32" s="87"/>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5086.1439999999993</v>
      </c>
      <c r="G33"/>
      <c r="H33"/>
      <c r="I33"/>
      <c r="J33"/>
      <c r="K33"/>
      <c r="L33" s="59">
        <v>0</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39186</v>
      </c>
      <c r="G36"/>
      <c r="H36"/>
      <c r="I36"/>
      <c r="J36"/>
      <c r="K36" s="70" t="s">
        <v>334</v>
      </c>
      <c r="L36" s="71"/>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35</v>
      </c>
      <c r="G37"/>
      <c r="H37"/>
      <c r="I37"/>
      <c r="J37"/>
      <c r="K37" s="21" t="s">
        <v>337</v>
      </c>
      <c r="L37" s="86">
        <v>35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2601.5000000000009</v>
      </c>
      <c r="G40"/>
      <c r="H40"/>
      <c r="I40"/>
      <c r="J40"/>
      <c r="K40" s="70" t="s">
        <v>339</v>
      </c>
      <c r="L40" s="71">
        <v>0</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0.05</v>
      </c>
      <c r="G41"/>
      <c r="H41"/>
      <c r="I41"/>
      <c r="J41"/>
      <c r="K41" s="21" t="s">
        <v>340</v>
      </c>
      <c r="L41" s="86"/>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37500</v>
      </c>
      <c r="G44"/>
      <c r="H44"/>
      <c r="I44"/>
      <c r="J44"/>
      <c r="K44" s="70" t="s">
        <v>322</v>
      </c>
      <c r="L44" s="71">
        <v>23000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3</v>
      </c>
      <c r="G48" s="21">
        <v>7000</v>
      </c>
      <c r="H48"/>
      <c r="I48"/>
      <c r="J48"/>
      <c r="K48" t="s">
        <v>326</v>
      </c>
      <c r="L48" s="86">
        <v>2</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1</v>
      </c>
      <c r="G49" s="21">
        <v>4000</v>
      </c>
      <c r="H49"/>
      <c r="I49"/>
      <c r="J49"/>
      <c r="K49" t="s">
        <v>327</v>
      </c>
      <c r="L49" s="86">
        <v>1</v>
      </c>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518400</v>
      </c>
      <c r="G66">
        <v>0.04</v>
      </c>
      <c r="K66" t="s">
        <v>419</v>
      </c>
      <c r="L66">
        <v>518400</v>
      </c>
      <c r="M66">
        <v>0.04</v>
      </c>
      <c r="Q66" t="s">
        <v>419</v>
      </c>
      <c r="R66">
        <v>518400</v>
      </c>
      <c r="S66">
        <v>0.04</v>
      </c>
      <c r="W66" t="s">
        <v>419</v>
      </c>
      <c r="X66">
        <v>518400</v>
      </c>
      <c r="Y66">
        <v>0.04</v>
      </c>
      <c r="AC66" t="s">
        <v>419</v>
      </c>
      <c r="AD66">
        <v>518400</v>
      </c>
      <c r="AE66">
        <v>0.04</v>
      </c>
    </row>
    <row r="67" spans="5:31" x14ac:dyDescent="0.25">
      <c r="E67" t="s">
        <v>423</v>
      </c>
      <c r="F67" s="99">
        <v>0.81963734567901236</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mergeCells count="2">
    <mergeCell ref="C15:D16"/>
    <mergeCell ref="E6:F7"/>
  </mergeCells>
  <conditionalFormatting sqref="F67">
    <cfRule type="cellIs" dxfId="145" priority="9" operator="lessThan">
      <formula>-0.05</formula>
    </cfRule>
    <cfRule type="cellIs" dxfId="144" priority="10" operator="greaterThan">
      <formula>0.05</formula>
    </cfRule>
  </conditionalFormatting>
  <conditionalFormatting sqref="L67">
    <cfRule type="cellIs" dxfId="143" priority="7" operator="lessThan">
      <formula>-0.05</formula>
    </cfRule>
    <cfRule type="cellIs" dxfId="142" priority="8" operator="greaterThan">
      <formula>0.05</formula>
    </cfRule>
  </conditionalFormatting>
  <conditionalFormatting sqref="R67">
    <cfRule type="cellIs" dxfId="141" priority="5" operator="lessThan">
      <formula>-0.05</formula>
    </cfRule>
    <cfRule type="cellIs" dxfId="140" priority="6" operator="greaterThan">
      <formula>0.05</formula>
    </cfRule>
  </conditionalFormatting>
  <conditionalFormatting sqref="X67">
    <cfRule type="cellIs" dxfId="139" priority="3" operator="lessThan">
      <formula>-0.05</formula>
    </cfRule>
    <cfRule type="cellIs" dxfId="138" priority="4" operator="greaterThan">
      <formula>0.05</formula>
    </cfRule>
  </conditionalFormatting>
  <conditionalFormatting sqref="AD67">
    <cfRule type="cellIs" dxfId="137" priority="1" operator="lessThan">
      <formula>-0.05</formula>
    </cfRule>
    <cfRule type="cellIs" dxfId="136"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AN99"/>
  <sheetViews>
    <sheetView topLeftCell="A4" zoomScale="85" zoomScaleNormal="85" workbookViewId="0">
      <selection activeCell="L22" sqref="L22"/>
    </sheetView>
  </sheetViews>
  <sheetFormatPr defaultRowHeight="15" x14ac:dyDescent="0.25"/>
  <cols>
    <col min="4" max="4" width="24.85546875" customWidth="1"/>
    <col min="5" max="5" width="19.7109375" customWidth="1"/>
    <col min="6" max="6" width="16.28515625" customWidth="1"/>
    <col min="7" max="7" width="15.42578125" customWidth="1"/>
    <col min="8" max="8" width="16.42578125" customWidth="1"/>
    <col min="9" max="9" width="18.28515625" bestFit="1" customWidth="1"/>
    <col min="10" max="10" width="7" customWidth="1"/>
    <col min="11" max="11" width="22.140625" customWidth="1"/>
    <col min="12" max="21" width="18.28515625" customWidth="1"/>
    <col min="24" max="24" width="22.140625" customWidth="1"/>
    <col min="25" max="28" width="18.28515625" customWidth="1"/>
    <col min="30" max="30" width="22.140625" customWidth="1"/>
    <col min="31" max="34" width="18.28515625" customWidth="1"/>
    <col min="36" max="36" width="22.140625" customWidth="1"/>
    <col min="37" max="40" width="18.28515625" customWidth="1"/>
  </cols>
  <sheetData>
    <row r="8" spans="3:40" ht="15.75" thickBot="1" x14ac:dyDescent="0.3">
      <c r="C8" s="5">
        <v>1</v>
      </c>
      <c r="D8" t="s">
        <v>16</v>
      </c>
      <c r="E8" s="15" t="s">
        <v>472</v>
      </c>
      <c r="F8">
        <v>6</v>
      </c>
      <c r="G8" s="9" t="s">
        <v>28</v>
      </c>
      <c r="H8" s="9"/>
    </row>
    <row r="9" spans="3:40" x14ac:dyDescent="0.25">
      <c r="C9" s="5">
        <v>1</v>
      </c>
      <c r="D9" s="1" t="s">
        <v>0</v>
      </c>
      <c r="E9" s="16">
        <v>6.0000000000000001E-3</v>
      </c>
      <c r="F9" s="6" t="s">
        <v>3</v>
      </c>
      <c r="G9" s="10" t="s">
        <v>2</v>
      </c>
      <c r="H9" s="61"/>
      <c r="I9" s="64" t="s">
        <v>316</v>
      </c>
      <c r="J9">
        <v>21.6</v>
      </c>
      <c r="N9" s="64"/>
      <c r="O9" s="64"/>
      <c r="P9" s="64"/>
      <c r="T9" s="64"/>
      <c r="U9" s="64"/>
      <c r="AA9" s="64"/>
      <c r="AB9" s="64"/>
      <c r="AG9" s="64"/>
      <c r="AH9" s="64"/>
      <c r="AM9" s="64"/>
      <c r="AN9" s="64"/>
    </row>
    <row r="10" spans="3:40" x14ac:dyDescent="0.25">
      <c r="C10" s="5"/>
      <c r="D10" s="2" t="s">
        <v>1</v>
      </c>
      <c r="E10" s="14">
        <v>0.5</v>
      </c>
      <c r="F10" s="7" t="s">
        <v>4</v>
      </c>
      <c r="G10" s="11">
        <v>0.12363908849478654</v>
      </c>
      <c r="H10" s="62"/>
      <c r="I10">
        <v>15552.000000000004</v>
      </c>
      <c r="J10" t="s">
        <v>415</v>
      </c>
    </row>
    <row r="11" spans="3:40" ht="15.75" thickBot="1" x14ac:dyDescent="0.3">
      <c r="C11" s="5"/>
      <c r="D11" s="4" t="s">
        <v>1</v>
      </c>
      <c r="E11" s="17">
        <v>1</v>
      </c>
      <c r="F11" s="8" t="s">
        <v>4</v>
      </c>
      <c r="G11" s="12">
        <v>8.7426037894387201E-2</v>
      </c>
      <c r="H11" s="62"/>
      <c r="I11" s="5">
        <v>31104.000000000007</v>
      </c>
      <c r="J11" s="5" t="s">
        <v>416</v>
      </c>
      <c r="K11" s="5"/>
      <c r="L11" s="5"/>
      <c r="M11" s="5"/>
      <c r="N11" s="5"/>
      <c r="O11" s="5"/>
      <c r="P11" s="5"/>
      <c r="Q11" s="5"/>
      <c r="R11" s="5"/>
      <c r="S11" s="5"/>
      <c r="T11" s="5"/>
      <c r="U11" s="5"/>
      <c r="X11" s="5"/>
      <c r="Y11" s="5"/>
      <c r="Z11" s="5"/>
      <c r="AA11" s="5"/>
      <c r="AB11" s="5"/>
      <c r="AD11" s="5"/>
      <c r="AE11" s="5"/>
      <c r="AF11" s="5"/>
      <c r="AG11" s="5"/>
      <c r="AH11" s="5"/>
      <c r="AJ11" s="5"/>
      <c r="AK11" s="5"/>
      <c r="AL11" s="5"/>
      <c r="AM11" s="5"/>
      <c r="AN11" s="5"/>
    </row>
    <row r="12" spans="3:40" ht="15.75" thickBot="1" x14ac:dyDescent="0.3">
      <c r="C12" s="5"/>
      <c r="D12" s="5"/>
      <c r="E12" s="19" t="s">
        <v>29</v>
      </c>
      <c r="F12" s="18"/>
      <c r="G12" s="24">
        <v>110</v>
      </c>
      <c r="H12" s="24"/>
    </row>
    <row r="14" spans="3:40" ht="15.75" thickBot="1" x14ac:dyDescent="0.3"/>
    <row r="15" spans="3:40" ht="15.75" thickBot="1" x14ac:dyDescent="0.3">
      <c r="E15" s="70" t="s">
        <v>500</v>
      </c>
      <c r="F15" s="71"/>
      <c r="G15" s="74">
        <v>1589658.5776</v>
      </c>
      <c r="H15" s="71">
        <v>1749000</v>
      </c>
      <c r="I15" s="21"/>
      <c r="J15" s="21"/>
      <c r="K15" s="75" t="s">
        <v>526</v>
      </c>
      <c r="L15" s="71"/>
      <c r="M15" s="74">
        <v>3798702.9639999997</v>
      </c>
      <c r="N15" s="71">
        <v>4179000</v>
      </c>
      <c r="O15" s="21"/>
      <c r="P15" s="21"/>
      <c r="Q15" s="75" t="s">
        <v>346</v>
      </c>
      <c r="R15" s="71"/>
      <c r="S15" s="74">
        <v>196691.50399999999</v>
      </c>
      <c r="T15" s="71">
        <v>667000</v>
      </c>
      <c r="X15" s="75"/>
      <c r="Y15" s="71"/>
      <c r="Z15" s="74"/>
      <c r="AA15" s="71">
        <v>0</v>
      </c>
      <c r="AB15" s="21"/>
      <c r="AD15" s="75"/>
      <c r="AE15" s="71"/>
      <c r="AF15" s="74"/>
      <c r="AG15" s="71">
        <v>0</v>
      </c>
      <c r="AH15" s="21"/>
      <c r="AJ15" s="75"/>
      <c r="AK15" s="71"/>
      <c r="AL15" s="74"/>
      <c r="AM15" s="71">
        <v>0</v>
      </c>
      <c r="AN15" s="21"/>
    </row>
    <row r="16" spans="3:40" ht="15.75" thickBot="1" x14ac:dyDescent="0.3"/>
    <row r="17" spans="5:40" ht="15.75" thickBot="1" x14ac:dyDescent="0.3">
      <c r="E17" s="70" t="s">
        <v>328</v>
      </c>
      <c r="F17" s="71">
        <v>993719.19759999996</v>
      </c>
      <c r="K17" s="70" t="s">
        <v>328</v>
      </c>
      <c r="L17" s="71">
        <v>3693469.5839999998</v>
      </c>
      <c r="Q17" s="70" t="s">
        <v>328</v>
      </c>
      <c r="R17" s="71">
        <v>175879.50399999999</v>
      </c>
      <c r="X17" s="70" t="s">
        <v>328</v>
      </c>
      <c r="Y17" s="71">
        <v>0</v>
      </c>
      <c r="AD17" s="70" t="s">
        <v>328</v>
      </c>
      <c r="AE17" s="71">
        <v>501256.58639999997</v>
      </c>
      <c r="AJ17" s="70" t="s">
        <v>328</v>
      </c>
      <c r="AK17" s="71">
        <v>791457.76800000004</v>
      </c>
    </row>
    <row r="18" spans="5:40" ht="15.75" thickBot="1" x14ac:dyDescent="0.3">
      <c r="E18" s="69" t="s">
        <v>61</v>
      </c>
      <c r="F18" s="23">
        <v>11.3</v>
      </c>
      <c r="G18" s="2" t="s">
        <v>299</v>
      </c>
      <c r="H18" s="3" t="s">
        <v>300</v>
      </c>
      <c r="I18" s="57" t="s">
        <v>314</v>
      </c>
      <c r="J18" s="52"/>
      <c r="K18" s="69" t="s">
        <v>61</v>
      </c>
      <c r="L18" s="23">
        <v>42</v>
      </c>
      <c r="M18" s="2" t="s">
        <v>299</v>
      </c>
      <c r="N18" s="3" t="s">
        <v>300</v>
      </c>
      <c r="O18" s="57" t="s">
        <v>314</v>
      </c>
      <c r="P18" s="52"/>
      <c r="Q18" s="69" t="s">
        <v>61</v>
      </c>
      <c r="R18" s="23">
        <v>2</v>
      </c>
      <c r="S18" s="2" t="s">
        <v>299</v>
      </c>
      <c r="T18" s="3" t="s">
        <v>300</v>
      </c>
      <c r="U18" s="57" t="s">
        <v>314</v>
      </c>
      <c r="X18" s="69" t="s">
        <v>61</v>
      </c>
      <c r="Y18" s="23"/>
      <c r="Z18" s="2" t="s">
        <v>299</v>
      </c>
      <c r="AA18" s="3" t="s">
        <v>300</v>
      </c>
      <c r="AB18" s="57" t="s">
        <v>314</v>
      </c>
      <c r="AD18" s="69" t="s">
        <v>61</v>
      </c>
      <c r="AE18" s="23">
        <v>5.7</v>
      </c>
      <c r="AF18" s="2" t="s">
        <v>299</v>
      </c>
      <c r="AG18" s="3" t="s">
        <v>300</v>
      </c>
      <c r="AH18" s="57" t="s">
        <v>314</v>
      </c>
      <c r="AJ18" s="69" t="s">
        <v>61</v>
      </c>
      <c r="AK18" s="23">
        <v>9</v>
      </c>
      <c r="AL18" s="2" t="s">
        <v>299</v>
      </c>
      <c r="AM18" s="3" t="s">
        <v>300</v>
      </c>
      <c r="AN18" s="57" t="s">
        <v>314</v>
      </c>
    </row>
    <row r="19" spans="5:40" ht="15.75" thickBot="1" x14ac:dyDescent="0.3">
      <c r="E19" t="s">
        <v>341</v>
      </c>
      <c r="F19" s="72">
        <v>110</v>
      </c>
      <c r="G19" s="55">
        <v>376.66666666666669</v>
      </c>
      <c r="H19" s="56">
        <v>75.333333333333343</v>
      </c>
      <c r="I19" s="23">
        <v>226</v>
      </c>
      <c r="J19" s="53"/>
      <c r="K19" t="s">
        <v>341</v>
      </c>
      <c r="L19" s="72">
        <v>110</v>
      </c>
      <c r="M19" s="55">
        <v>1400</v>
      </c>
      <c r="N19" s="56">
        <v>280</v>
      </c>
      <c r="O19" s="23">
        <v>840</v>
      </c>
      <c r="P19" s="53"/>
      <c r="Q19" t="s">
        <v>341</v>
      </c>
      <c r="R19" s="72">
        <v>110</v>
      </c>
      <c r="S19" s="55">
        <v>66.666666666666671</v>
      </c>
      <c r="T19" s="56">
        <v>13.333333333333334</v>
      </c>
      <c r="U19" s="23">
        <v>40</v>
      </c>
      <c r="X19" t="s">
        <v>341</v>
      </c>
      <c r="Y19" s="72">
        <v>110</v>
      </c>
      <c r="Z19" s="55">
        <v>0</v>
      </c>
      <c r="AA19" s="56">
        <v>0</v>
      </c>
      <c r="AB19" s="23">
        <v>0</v>
      </c>
      <c r="AD19" t="s">
        <v>341</v>
      </c>
      <c r="AE19" s="72">
        <v>110</v>
      </c>
      <c r="AF19" s="55">
        <v>190</v>
      </c>
      <c r="AG19" s="56">
        <v>38</v>
      </c>
      <c r="AH19" s="23">
        <v>114</v>
      </c>
      <c r="AJ19" t="s">
        <v>341</v>
      </c>
      <c r="AK19" s="72">
        <v>110</v>
      </c>
      <c r="AL19" s="55">
        <v>300</v>
      </c>
      <c r="AM19" s="56">
        <v>60</v>
      </c>
      <c r="AN19" s="23">
        <v>180</v>
      </c>
    </row>
    <row r="20" spans="5:40" ht="15.75" thickBot="1" x14ac:dyDescent="0.3">
      <c r="F20" s="66">
        <v>87.939751999999999</v>
      </c>
      <c r="L20" s="66">
        <v>87.939751999999999</v>
      </c>
      <c r="R20" s="66">
        <v>87.939751999999999</v>
      </c>
      <c r="Y20" s="66">
        <v>87.939751999999999</v>
      </c>
      <c r="AE20" s="66">
        <v>87.939751999999999</v>
      </c>
      <c r="AK20" s="66">
        <v>87.939751999999999</v>
      </c>
    </row>
    <row r="21" spans="5:40" ht="15.75" thickBot="1" x14ac:dyDescent="0.3"/>
    <row r="22" spans="5:40" ht="15.75" thickBot="1" x14ac:dyDescent="0.3">
      <c r="E22" s="70" t="s">
        <v>329</v>
      </c>
      <c r="F22" s="71">
        <v>5243.38</v>
      </c>
      <c r="K22" s="70" t="s">
        <v>329</v>
      </c>
      <c r="L22" s="71">
        <v>5243.38</v>
      </c>
      <c r="Q22" s="70" t="s">
        <v>329</v>
      </c>
      <c r="R22" s="71"/>
      <c r="X22" s="70" t="s">
        <v>329</v>
      </c>
      <c r="Y22" s="71">
        <v>4153.16</v>
      </c>
      <c r="AD22" s="70" t="s">
        <v>329</v>
      </c>
      <c r="AE22" s="71">
        <v>4153.16</v>
      </c>
      <c r="AJ22" s="70" t="s">
        <v>329</v>
      </c>
      <c r="AK22" s="71">
        <v>4153.16</v>
      </c>
    </row>
    <row r="23" spans="5:40" x14ac:dyDescent="0.25">
      <c r="E23" s="5" t="s">
        <v>305</v>
      </c>
      <c r="F23" s="5" t="s">
        <v>309</v>
      </c>
      <c r="G23" t="s">
        <v>333</v>
      </c>
      <c r="K23" s="5" t="s">
        <v>305</v>
      </c>
      <c r="L23" s="5" t="s">
        <v>309</v>
      </c>
      <c r="M23" t="s">
        <v>333</v>
      </c>
      <c r="Q23" s="5" t="s">
        <v>305</v>
      </c>
      <c r="R23" s="5" t="s">
        <v>309</v>
      </c>
      <c r="S23" t="s">
        <v>333</v>
      </c>
      <c r="X23" s="5" t="s">
        <v>305</v>
      </c>
      <c r="Y23" s="5" t="s">
        <v>309</v>
      </c>
      <c r="Z23" t="s">
        <v>333</v>
      </c>
      <c r="AD23" s="5" t="s">
        <v>305</v>
      </c>
      <c r="AE23" s="5" t="s">
        <v>309</v>
      </c>
      <c r="AF23" t="s">
        <v>333</v>
      </c>
      <c r="AJ23" s="5" t="s">
        <v>305</v>
      </c>
      <c r="AK23" s="5" t="s">
        <v>309</v>
      </c>
      <c r="AL23" t="s">
        <v>333</v>
      </c>
    </row>
    <row r="24" spans="5:40" x14ac:dyDescent="0.25">
      <c r="E24" s="58">
        <v>4</v>
      </c>
      <c r="F24" s="59" t="s">
        <v>478</v>
      </c>
      <c r="G24" s="73">
        <v>1371.69</v>
      </c>
      <c r="K24" s="58">
        <v>2</v>
      </c>
      <c r="L24" s="59" t="s">
        <v>478</v>
      </c>
      <c r="M24" s="73">
        <v>1371.69</v>
      </c>
      <c r="Q24" s="58">
        <v>10</v>
      </c>
      <c r="R24" s="59" t="s">
        <v>342</v>
      </c>
      <c r="S24" s="73">
        <v>1289.8800000000001</v>
      </c>
      <c r="X24" s="58">
        <v>2</v>
      </c>
      <c r="Y24" s="59" t="s">
        <v>462</v>
      </c>
      <c r="Z24" s="73">
        <v>826.58</v>
      </c>
      <c r="AD24" s="58">
        <v>2</v>
      </c>
      <c r="AE24" s="59" t="s">
        <v>462</v>
      </c>
      <c r="AF24" s="73">
        <v>826.58</v>
      </c>
      <c r="AJ24" s="58">
        <v>2</v>
      </c>
      <c r="AK24" s="59" t="s">
        <v>462</v>
      </c>
      <c r="AL24" s="73">
        <v>826.58</v>
      </c>
    </row>
    <row r="25" spans="5:40" x14ac:dyDescent="0.25">
      <c r="E25">
        <v>0.47040000000000004</v>
      </c>
      <c r="F25" s="60" t="s">
        <v>332</v>
      </c>
      <c r="K25">
        <v>0.23520000000000002</v>
      </c>
      <c r="L25" s="60" t="s">
        <v>332</v>
      </c>
      <c r="R25" s="60" t="s">
        <v>332</v>
      </c>
      <c r="Y25" s="60" t="s">
        <v>332</v>
      </c>
      <c r="AE25" s="60" t="s">
        <v>332</v>
      </c>
      <c r="AK25" s="60" t="s">
        <v>332</v>
      </c>
    </row>
    <row r="26" spans="5:40" ht="15.75" thickBot="1" x14ac:dyDescent="0.3"/>
    <row r="27" spans="5:40" ht="15.75" thickBot="1" x14ac:dyDescent="0.3">
      <c r="E27" s="70" t="s">
        <v>330</v>
      </c>
      <c r="F27" s="71"/>
      <c r="K27" s="70" t="s">
        <v>330</v>
      </c>
      <c r="L27" s="71"/>
      <c r="Q27" s="70" t="s">
        <v>330</v>
      </c>
      <c r="R27" s="71"/>
      <c r="X27" s="70" t="s">
        <v>330</v>
      </c>
      <c r="Y27" s="71">
        <v>8543.0720000000001</v>
      </c>
      <c r="AD27" s="70" t="s">
        <v>330</v>
      </c>
      <c r="AE27" s="71">
        <v>6143.0720000000001</v>
      </c>
      <c r="AJ27" s="70" t="s">
        <v>330</v>
      </c>
      <c r="AK27" s="71">
        <v>6143.0720000000001</v>
      </c>
    </row>
    <row r="28" spans="5:40" x14ac:dyDescent="0.25">
      <c r="E28" t="s">
        <v>333</v>
      </c>
      <c r="F28" t="s">
        <v>331</v>
      </c>
      <c r="K28" t="s">
        <v>333</v>
      </c>
      <c r="L28" t="s">
        <v>331</v>
      </c>
      <c r="Q28" t="s">
        <v>333</v>
      </c>
      <c r="R28" t="s">
        <v>331</v>
      </c>
      <c r="X28" t="s">
        <v>333</v>
      </c>
      <c r="Y28" t="s">
        <v>331</v>
      </c>
      <c r="AD28" t="s">
        <v>333</v>
      </c>
      <c r="AE28" t="s">
        <v>331</v>
      </c>
      <c r="AJ28" t="s">
        <v>333</v>
      </c>
      <c r="AK28" t="s">
        <v>331</v>
      </c>
    </row>
    <row r="29" spans="5:40" x14ac:dyDescent="0.25">
      <c r="E29" s="60" t="s">
        <v>315</v>
      </c>
      <c r="F29">
        <v>24</v>
      </c>
      <c r="G29" t="s">
        <v>336</v>
      </c>
      <c r="K29" s="60" t="s">
        <v>315</v>
      </c>
      <c r="L29">
        <v>67.5</v>
      </c>
      <c r="M29" t="s">
        <v>336</v>
      </c>
      <c r="Q29" s="60" t="s">
        <v>315</v>
      </c>
      <c r="R29">
        <v>15</v>
      </c>
      <c r="S29" t="s">
        <v>336</v>
      </c>
      <c r="X29" s="60" t="s">
        <v>315</v>
      </c>
      <c r="Y29">
        <v>30</v>
      </c>
      <c r="Z29" t="s">
        <v>336</v>
      </c>
      <c r="AD29" s="60" t="s">
        <v>315</v>
      </c>
      <c r="AE29">
        <v>18</v>
      </c>
      <c r="AF29" t="s">
        <v>336</v>
      </c>
      <c r="AJ29" s="60" t="s">
        <v>315</v>
      </c>
      <c r="AK29">
        <v>18</v>
      </c>
      <c r="AL29" t="s">
        <v>336</v>
      </c>
    </row>
    <row r="30" spans="5:40" x14ac:dyDescent="0.25">
      <c r="E30" s="60" t="s">
        <v>311</v>
      </c>
      <c r="F30" s="5">
        <v>8</v>
      </c>
      <c r="K30" s="60" t="s">
        <v>311</v>
      </c>
      <c r="L30" s="5">
        <v>15</v>
      </c>
      <c r="Q30" s="60" t="s">
        <v>311</v>
      </c>
      <c r="R30" s="5">
        <v>5</v>
      </c>
      <c r="X30" s="60" t="s">
        <v>311</v>
      </c>
      <c r="Y30" s="5">
        <v>10</v>
      </c>
      <c r="AD30" s="60" t="s">
        <v>311</v>
      </c>
      <c r="AE30" s="5">
        <v>6</v>
      </c>
      <c r="AJ30" s="60" t="s">
        <v>311</v>
      </c>
      <c r="AK30" s="5">
        <v>6</v>
      </c>
    </row>
    <row r="31" spans="5:40" x14ac:dyDescent="0.25">
      <c r="E31" s="60" t="s">
        <v>335</v>
      </c>
      <c r="F31">
        <v>1</v>
      </c>
      <c r="K31" s="60" t="s">
        <v>335</v>
      </c>
      <c r="L31">
        <v>1.5</v>
      </c>
      <c r="Q31" s="60" t="s">
        <v>335</v>
      </c>
      <c r="R31">
        <v>1</v>
      </c>
      <c r="X31" s="60" t="s">
        <v>335</v>
      </c>
      <c r="Y31">
        <v>1</v>
      </c>
      <c r="AD31" s="60" t="s">
        <v>335</v>
      </c>
      <c r="AE31">
        <v>1</v>
      </c>
      <c r="AJ31" s="60" t="s">
        <v>335</v>
      </c>
      <c r="AK31">
        <v>1</v>
      </c>
    </row>
    <row r="32" spans="5:40" x14ac:dyDescent="0.25">
      <c r="E32" s="60" t="s">
        <v>338</v>
      </c>
      <c r="F32" s="58">
        <v>6</v>
      </c>
      <c r="K32" s="60" t="s">
        <v>338</v>
      </c>
      <c r="L32" s="58">
        <v>2</v>
      </c>
      <c r="Q32" s="60" t="s">
        <v>338</v>
      </c>
      <c r="R32" s="58">
        <v>2</v>
      </c>
      <c r="X32" s="60" t="s">
        <v>338</v>
      </c>
      <c r="Y32" s="58">
        <v>2</v>
      </c>
      <c r="AD32" s="60" t="s">
        <v>338</v>
      </c>
      <c r="AE32" s="58">
        <v>2</v>
      </c>
      <c r="AJ32" s="60" t="s">
        <v>338</v>
      </c>
      <c r="AK32" s="58">
        <v>2</v>
      </c>
    </row>
    <row r="33" spans="5:38" x14ac:dyDescent="0.25">
      <c r="F33" s="59">
        <v>7629.2160000000003</v>
      </c>
      <c r="L33" s="59">
        <v>2543.0719999999997</v>
      </c>
      <c r="R33" s="59">
        <v>2543.0719999999997</v>
      </c>
      <c r="Y33" s="59">
        <v>2543.0719999999997</v>
      </c>
      <c r="AE33" s="59">
        <v>2543.0719999999997</v>
      </c>
      <c r="AK33" s="59">
        <v>2543.0719999999997</v>
      </c>
    </row>
    <row r="34" spans="5:38" x14ac:dyDescent="0.25">
      <c r="E34" t="s">
        <v>350</v>
      </c>
      <c r="K34" t="s">
        <v>350</v>
      </c>
      <c r="X34" t="s">
        <v>350</v>
      </c>
      <c r="AD34" t="s">
        <v>350</v>
      </c>
      <c r="AJ34" t="s">
        <v>350</v>
      </c>
    </row>
    <row r="35" spans="5:38" ht="15.75" thickBot="1" x14ac:dyDescent="0.3"/>
    <row r="36" spans="5:38" ht="15.75" thickBot="1" x14ac:dyDescent="0.3">
      <c r="E36" s="70" t="s">
        <v>334</v>
      </c>
      <c r="F36" s="71">
        <v>27989.999999999996</v>
      </c>
      <c r="K36" s="70" t="s">
        <v>334</v>
      </c>
      <c r="L36" s="71">
        <v>27989.999999999996</v>
      </c>
      <c r="Q36" s="70" t="s">
        <v>334</v>
      </c>
      <c r="R36" s="71">
        <v>0</v>
      </c>
      <c r="X36" s="70" t="s">
        <v>334</v>
      </c>
      <c r="Y36" s="71">
        <v>27989.999999999996</v>
      </c>
      <c r="AD36" s="70" t="s">
        <v>334</v>
      </c>
      <c r="AE36" s="71">
        <v>27989.999999999996</v>
      </c>
      <c r="AJ36" s="70" t="s">
        <v>334</v>
      </c>
      <c r="AK36" s="71">
        <v>27989.999999999996</v>
      </c>
    </row>
    <row r="37" spans="5:38" x14ac:dyDescent="0.25">
      <c r="E37" s="21" t="s">
        <v>337</v>
      </c>
      <c r="F37">
        <v>25</v>
      </c>
      <c r="K37" s="21" t="s">
        <v>337</v>
      </c>
      <c r="L37">
        <v>25</v>
      </c>
      <c r="Q37" s="21" t="s">
        <v>337</v>
      </c>
      <c r="R37">
        <v>0</v>
      </c>
      <c r="X37" s="21" t="s">
        <v>337</v>
      </c>
      <c r="Y37">
        <v>25</v>
      </c>
      <c r="AD37" s="21" t="s">
        <v>337</v>
      </c>
      <c r="AE37">
        <v>25</v>
      </c>
      <c r="AJ37" s="21" t="s">
        <v>337</v>
      </c>
      <c r="AK37">
        <v>25</v>
      </c>
    </row>
    <row r="39" spans="5:38" ht="15.75" thickBot="1" x14ac:dyDescent="0.3"/>
    <row r="40" spans="5:38" ht="15.75" thickBot="1" x14ac:dyDescent="0.3">
      <c r="E40" s="70" t="s">
        <v>339</v>
      </c>
      <c r="F40" s="71">
        <v>530706.00000000012</v>
      </c>
      <c r="K40" s="70" t="s">
        <v>339</v>
      </c>
      <c r="L40" s="71">
        <v>0</v>
      </c>
      <c r="Q40" s="70" t="s">
        <v>339</v>
      </c>
      <c r="R40" s="71">
        <v>20812.000000000007</v>
      </c>
      <c r="X40" s="70" t="s">
        <v>339</v>
      </c>
      <c r="Y40" s="71">
        <v>130075.00000000003</v>
      </c>
      <c r="AD40" s="70" t="s">
        <v>339</v>
      </c>
      <c r="AE40" s="71">
        <v>208120.00000000006</v>
      </c>
      <c r="AJ40" s="70" t="s">
        <v>339</v>
      </c>
      <c r="AK40" s="71">
        <v>208120.00000000006</v>
      </c>
    </row>
    <row r="41" spans="5:38" x14ac:dyDescent="0.25">
      <c r="E41" s="21" t="s">
        <v>340</v>
      </c>
      <c r="F41">
        <v>10.199999999999999</v>
      </c>
      <c r="K41" s="21" t="s">
        <v>340</v>
      </c>
      <c r="Q41" s="21" t="s">
        <v>340</v>
      </c>
      <c r="R41">
        <v>0.4</v>
      </c>
      <c r="X41" s="21" t="s">
        <v>340</v>
      </c>
      <c r="Y41">
        <v>2.5</v>
      </c>
      <c r="AD41" s="21" t="s">
        <v>340</v>
      </c>
      <c r="AE41">
        <v>4</v>
      </c>
      <c r="AJ41" s="21" t="s">
        <v>340</v>
      </c>
      <c r="AK41">
        <v>4</v>
      </c>
    </row>
    <row r="43" spans="5:38" ht="15.75" thickBot="1" x14ac:dyDescent="0.3"/>
    <row r="44" spans="5:38" ht="15.75" thickBot="1" x14ac:dyDescent="0.3">
      <c r="E44" s="70" t="s">
        <v>322</v>
      </c>
      <c r="F44" s="71">
        <v>12000</v>
      </c>
      <c r="K44" s="70" t="s">
        <v>322</v>
      </c>
      <c r="L44" s="71">
        <v>52000</v>
      </c>
      <c r="Q44" s="70" t="s">
        <v>322</v>
      </c>
      <c r="R44" s="71">
        <v>0</v>
      </c>
      <c r="X44" s="70" t="s">
        <v>322</v>
      </c>
      <c r="Y44" s="71">
        <v>30500</v>
      </c>
      <c r="AD44" s="70" t="s">
        <v>322</v>
      </c>
      <c r="AE44" s="71">
        <v>52500</v>
      </c>
      <c r="AJ44" s="70" t="s">
        <v>322</v>
      </c>
      <c r="AK44" s="71">
        <v>19500</v>
      </c>
    </row>
    <row r="45" spans="5:38" x14ac:dyDescent="0.25">
      <c r="E45" t="s">
        <v>323</v>
      </c>
      <c r="G45" s="21">
        <v>7500</v>
      </c>
      <c r="K45" t="s">
        <v>323</v>
      </c>
      <c r="M45" s="21">
        <v>7500</v>
      </c>
      <c r="Q45" t="s">
        <v>323</v>
      </c>
      <c r="S45" s="21">
        <v>7500</v>
      </c>
      <c r="X45" t="s">
        <v>323</v>
      </c>
      <c r="Y45">
        <v>1</v>
      </c>
      <c r="Z45" s="21">
        <v>7500</v>
      </c>
      <c r="AD45" t="s">
        <v>323</v>
      </c>
      <c r="AE45">
        <v>1</v>
      </c>
      <c r="AF45" s="21">
        <v>7500</v>
      </c>
      <c r="AJ45" t="s">
        <v>323</v>
      </c>
      <c r="AK45">
        <v>1</v>
      </c>
      <c r="AL45" s="21">
        <v>7500</v>
      </c>
    </row>
    <row r="46" spans="5:38" x14ac:dyDescent="0.25">
      <c r="E46" t="s">
        <v>324</v>
      </c>
      <c r="F46">
        <v>1</v>
      </c>
      <c r="G46" s="21">
        <v>5000</v>
      </c>
      <c r="K46" t="s">
        <v>324</v>
      </c>
      <c r="L46">
        <v>1</v>
      </c>
      <c r="M46" s="21">
        <v>5000</v>
      </c>
      <c r="Q46" t="s">
        <v>324</v>
      </c>
      <c r="S46" s="21">
        <v>5000</v>
      </c>
      <c r="X46" t="s">
        <v>324</v>
      </c>
      <c r="Y46">
        <v>1</v>
      </c>
      <c r="Z46" s="21">
        <v>5000</v>
      </c>
      <c r="AD46" t="s">
        <v>324</v>
      </c>
      <c r="AE46">
        <v>1</v>
      </c>
      <c r="AF46" s="21">
        <v>5000</v>
      </c>
      <c r="AJ46" t="s">
        <v>324</v>
      </c>
      <c r="AK46">
        <v>1</v>
      </c>
      <c r="AL46" s="21">
        <v>5000</v>
      </c>
    </row>
    <row r="47" spans="5:38" x14ac:dyDescent="0.25">
      <c r="E47" t="s">
        <v>325</v>
      </c>
      <c r="G47" s="21">
        <v>5000</v>
      </c>
      <c r="K47" t="s">
        <v>325</v>
      </c>
      <c r="M47" s="21">
        <v>5000</v>
      </c>
      <c r="Q47" t="s">
        <v>325</v>
      </c>
      <c r="S47" s="21">
        <v>5000</v>
      </c>
      <c r="X47" t="s">
        <v>325</v>
      </c>
      <c r="Z47" s="21">
        <v>5000</v>
      </c>
      <c r="AD47" t="s">
        <v>325</v>
      </c>
      <c r="AF47" s="21">
        <v>5000</v>
      </c>
      <c r="AJ47" t="s">
        <v>325</v>
      </c>
      <c r="AL47" s="21">
        <v>5000</v>
      </c>
    </row>
    <row r="48" spans="5:38" x14ac:dyDescent="0.25">
      <c r="E48" t="s">
        <v>326</v>
      </c>
      <c r="F48">
        <v>1</v>
      </c>
      <c r="G48" s="21">
        <v>7000</v>
      </c>
      <c r="K48" t="s">
        <v>326</v>
      </c>
      <c r="L48">
        <v>5</v>
      </c>
      <c r="M48" s="21">
        <v>7000</v>
      </c>
      <c r="N48" t="s">
        <v>527</v>
      </c>
      <c r="Q48" t="s">
        <v>326</v>
      </c>
      <c r="S48" s="21">
        <v>7000</v>
      </c>
      <c r="X48" t="s">
        <v>326</v>
      </c>
      <c r="Y48">
        <v>2</v>
      </c>
      <c r="Z48" s="21">
        <v>7000</v>
      </c>
      <c r="AD48" t="s">
        <v>326</v>
      </c>
      <c r="AE48">
        <v>4</v>
      </c>
      <c r="AF48" s="21">
        <v>7000</v>
      </c>
      <c r="AJ48" t="s">
        <v>326</v>
      </c>
      <c r="AK48">
        <v>1</v>
      </c>
      <c r="AL48" s="21">
        <v>7000</v>
      </c>
    </row>
    <row r="49" spans="5:38" x14ac:dyDescent="0.25">
      <c r="E49" t="s">
        <v>327</v>
      </c>
      <c r="G49" s="21">
        <v>4000</v>
      </c>
      <c r="K49" t="s">
        <v>327</v>
      </c>
      <c r="L49">
        <v>3</v>
      </c>
      <c r="M49" s="21">
        <v>4000</v>
      </c>
      <c r="N49" t="s">
        <v>528</v>
      </c>
      <c r="Q49" t="s">
        <v>327</v>
      </c>
      <c r="S49" s="21">
        <v>4000</v>
      </c>
      <c r="X49" t="s">
        <v>327</v>
      </c>
      <c r="Y49">
        <v>1</v>
      </c>
      <c r="Z49" s="21">
        <v>4000</v>
      </c>
      <c r="AD49" t="s">
        <v>327</v>
      </c>
      <c r="AE49">
        <v>3</v>
      </c>
      <c r="AF49" s="21">
        <v>4000</v>
      </c>
      <c r="AJ49" t="s">
        <v>327</v>
      </c>
      <c r="AL49" s="21">
        <v>4000</v>
      </c>
    </row>
    <row r="51" spans="5:38" ht="15.75" thickBot="1" x14ac:dyDescent="0.3"/>
    <row r="52" spans="5:38" ht="15.75" thickBot="1" x14ac:dyDescent="0.3">
      <c r="E52" s="70" t="s">
        <v>343</v>
      </c>
      <c r="F52" s="71"/>
      <c r="K52" s="70" t="s">
        <v>343</v>
      </c>
      <c r="L52" s="71"/>
      <c r="Q52" s="70" t="s">
        <v>343</v>
      </c>
      <c r="R52" s="71">
        <v>0</v>
      </c>
      <c r="X52" s="70" t="s">
        <v>343</v>
      </c>
      <c r="Y52" s="71">
        <v>64000</v>
      </c>
      <c r="AD52" s="70" t="s">
        <v>343</v>
      </c>
      <c r="AE52" s="71">
        <v>64000</v>
      </c>
      <c r="AJ52" s="70" t="s">
        <v>343</v>
      </c>
      <c r="AK52" s="71">
        <v>64000</v>
      </c>
    </row>
    <row r="53" spans="5:38" x14ac:dyDescent="0.25">
      <c r="E53" t="s">
        <v>344</v>
      </c>
      <c r="F53">
        <v>1</v>
      </c>
      <c r="G53" s="21">
        <v>24000</v>
      </c>
      <c r="K53" t="s">
        <v>344</v>
      </c>
      <c r="L53">
        <v>1</v>
      </c>
      <c r="M53" s="21">
        <v>24000</v>
      </c>
      <c r="Q53" t="s">
        <v>344</v>
      </c>
      <c r="R53">
        <v>0</v>
      </c>
      <c r="S53" s="21">
        <v>24000</v>
      </c>
      <c r="X53" t="s">
        <v>344</v>
      </c>
      <c r="Y53">
        <v>1</v>
      </c>
      <c r="Z53" s="21">
        <v>24000</v>
      </c>
      <c r="AD53" t="s">
        <v>344</v>
      </c>
      <c r="AE53">
        <v>1</v>
      </c>
      <c r="AF53" s="21">
        <v>24000</v>
      </c>
      <c r="AJ53" t="s">
        <v>344</v>
      </c>
      <c r="AK53">
        <v>1</v>
      </c>
      <c r="AL53" s="21">
        <v>24000</v>
      </c>
    </row>
    <row r="54" spans="5:38" x14ac:dyDescent="0.25">
      <c r="E54" t="s">
        <v>345</v>
      </c>
      <c r="F54">
        <v>1</v>
      </c>
      <c r="G54" s="21">
        <v>40000</v>
      </c>
      <c r="K54" t="s">
        <v>345</v>
      </c>
      <c r="L54">
        <v>1</v>
      </c>
      <c r="M54" s="21">
        <v>40000</v>
      </c>
      <c r="Q54" t="s">
        <v>345</v>
      </c>
      <c r="R54">
        <v>0</v>
      </c>
      <c r="S54" s="21">
        <v>40000</v>
      </c>
      <c r="X54" t="s">
        <v>345</v>
      </c>
      <c r="Y54">
        <v>1</v>
      </c>
      <c r="Z54" s="21">
        <v>40000</v>
      </c>
      <c r="AD54" t="s">
        <v>345</v>
      </c>
      <c r="AE54">
        <v>1</v>
      </c>
      <c r="AF54" s="21">
        <v>40000</v>
      </c>
      <c r="AJ54" t="s">
        <v>345</v>
      </c>
      <c r="AK54">
        <v>1</v>
      </c>
      <c r="AL54" s="21">
        <v>40000</v>
      </c>
    </row>
    <row r="55" spans="5:38" ht="15.75" thickBot="1" x14ac:dyDescent="0.3"/>
    <row r="56" spans="5:38" ht="15.75" thickBot="1" x14ac:dyDescent="0.3">
      <c r="E56" s="70" t="s">
        <v>347</v>
      </c>
      <c r="F56" s="71">
        <v>20000</v>
      </c>
      <c r="K56" s="70" t="s">
        <v>347</v>
      </c>
      <c r="L56" s="71">
        <v>20000</v>
      </c>
      <c r="Q56" s="70" t="s">
        <v>347</v>
      </c>
      <c r="R56" s="71"/>
      <c r="X56" s="70" t="s">
        <v>347</v>
      </c>
      <c r="Y56" s="71">
        <v>20000</v>
      </c>
      <c r="AD56" s="70" t="s">
        <v>347</v>
      </c>
      <c r="AE56" s="71">
        <v>20000</v>
      </c>
      <c r="AJ56" s="70" t="s">
        <v>347</v>
      </c>
      <c r="AK56" s="71">
        <v>20000</v>
      </c>
    </row>
    <row r="57" spans="5:38" ht="15.75" thickBot="1" x14ac:dyDescent="0.3"/>
    <row r="58" spans="5:38" ht="15.75" thickBot="1" x14ac:dyDescent="0.3">
      <c r="Q58" s="70" t="s">
        <v>433</v>
      </c>
      <c r="R58" s="71"/>
      <c r="S58" s="105">
        <v>450000</v>
      </c>
      <c r="T58" s="71">
        <v>450000</v>
      </c>
    </row>
    <row r="59" spans="5:38" x14ac:dyDescent="0.25">
      <c r="Q59" s="60" t="s">
        <v>434</v>
      </c>
      <c r="R59">
        <v>3</v>
      </c>
      <c r="S59" t="s">
        <v>498</v>
      </c>
    </row>
    <row r="60" spans="5:38" ht="15.75" thickBot="1" x14ac:dyDescent="0.3">
      <c r="S60" t="s">
        <v>499</v>
      </c>
    </row>
    <row r="61" spans="5:38" ht="15.75" thickBot="1" x14ac:dyDescent="0.3">
      <c r="E61" s="70" t="s">
        <v>412</v>
      </c>
      <c r="F61" s="71"/>
      <c r="K61" s="70" t="s">
        <v>412</v>
      </c>
      <c r="L61" s="71"/>
      <c r="X61" s="70" t="s">
        <v>412</v>
      </c>
      <c r="Y61" s="71"/>
      <c r="AD61" s="70" t="s">
        <v>412</v>
      </c>
      <c r="AE61" s="71"/>
      <c r="AJ61" s="70" t="s">
        <v>412</v>
      </c>
      <c r="AK61" s="71"/>
    </row>
    <row r="62" spans="5:38" x14ac:dyDescent="0.25">
      <c r="E62" t="s">
        <v>413</v>
      </c>
      <c r="F62">
        <v>5</v>
      </c>
      <c r="K62" t="s">
        <v>413</v>
      </c>
      <c r="X62" t="s">
        <v>413</v>
      </c>
      <c r="AD62" t="s">
        <v>413</v>
      </c>
      <c r="AJ62" t="s">
        <v>413</v>
      </c>
    </row>
    <row r="63" spans="5:38" x14ac:dyDescent="0.25">
      <c r="E63" t="s">
        <v>418</v>
      </c>
      <c r="F63">
        <v>30</v>
      </c>
      <c r="K63" t="s">
        <v>414</v>
      </c>
      <c r="X63" t="s">
        <v>414</v>
      </c>
      <c r="AD63" t="s">
        <v>414</v>
      </c>
      <c r="AJ63" t="s">
        <v>414</v>
      </c>
    </row>
    <row r="64" spans="5:38" x14ac:dyDescent="0.25">
      <c r="E64" t="s">
        <v>417</v>
      </c>
      <c r="F64">
        <v>207.36000000000004</v>
      </c>
    </row>
    <row r="67" spans="4:7" x14ac:dyDescent="0.25">
      <c r="D67" s="101" t="s">
        <v>430</v>
      </c>
      <c r="E67" s="101" t="s">
        <v>286</v>
      </c>
      <c r="F67" s="102">
        <v>1711950</v>
      </c>
    </row>
    <row r="68" spans="4:7" x14ac:dyDescent="0.25">
      <c r="G68">
        <v>687.95</v>
      </c>
    </row>
    <row r="69" spans="4:7" x14ac:dyDescent="0.25">
      <c r="E69" t="s">
        <v>420</v>
      </c>
      <c r="F69">
        <v>48</v>
      </c>
      <c r="G69">
        <v>9.73</v>
      </c>
    </row>
    <row r="70" spans="4:7" x14ac:dyDescent="0.25">
      <c r="E70" t="s">
        <v>421</v>
      </c>
      <c r="F70">
        <v>8</v>
      </c>
      <c r="G70">
        <v>14.51</v>
      </c>
    </row>
    <row r="71" spans="4:7" x14ac:dyDescent="0.25">
      <c r="E71" t="s">
        <v>422</v>
      </c>
      <c r="F71">
        <v>4</v>
      </c>
      <c r="G71">
        <v>-45.3</v>
      </c>
    </row>
    <row r="72" spans="4:7" x14ac:dyDescent="0.25">
      <c r="E72" t="s">
        <v>419</v>
      </c>
      <c r="F72">
        <v>15552.000000000004</v>
      </c>
      <c r="G72">
        <v>0.04</v>
      </c>
    </row>
    <row r="73" spans="4:7" x14ac:dyDescent="0.25">
      <c r="E73" t="s">
        <v>423</v>
      </c>
      <c r="F73" s="99">
        <v>-0.15226337448559635</v>
      </c>
    </row>
    <row r="74" spans="4:7" x14ac:dyDescent="0.25">
      <c r="E74" t="s">
        <v>417</v>
      </c>
      <c r="F74">
        <v>480</v>
      </c>
    </row>
    <row r="76" spans="4:7" x14ac:dyDescent="0.25">
      <c r="E76" t="s">
        <v>424</v>
      </c>
      <c r="F76">
        <v>448</v>
      </c>
      <c r="G76" s="100"/>
    </row>
    <row r="78" spans="4:7" x14ac:dyDescent="0.25">
      <c r="F78" t="s">
        <v>425</v>
      </c>
      <c r="G78" t="s">
        <v>428</v>
      </c>
    </row>
    <row r="79" spans="4:7" x14ac:dyDescent="0.25">
      <c r="F79">
        <v>1127.2080000000001</v>
      </c>
      <c r="G79">
        <v>390.02719999999999</v>
      </c>
    </row>
    <row r="80" spans="4:7" x14ac:dyDescent="0.25">
      <c r="F80" s="100">
        <v>1127208</v>
      </c>
      <c r="G80" s="100">
        <v>390027.2</v>
      </c>
    </row>
    <row r="81" spans="5:7" x14ac:dyDescent="0.25">
      <c r="E81" s="21"/>
    </row>
    <row r="82" spans="5:7" x14ac:dyDescent="0.25">
      <c r="E82" t="s">
        <v>431</v>
      </c>
      <c r="F82" s="13">
        <v>100</v>
      </c>
    </row>
    <row r="83" spans="5:7" x14ac:dyDescent="0.25">
      <c r="F83" s="13">
        <v>111.96740000000001</v>
      </c>
    </row>
    <row r="84" spans="5:7" x14ac:dyDescent="0.25">
      <c r="F84" s="13">
        <v>115.55729877880002</v>
      </c>
    </row>
    <row r="85" spans="5:7" x14ac:dyDescent="0.25">
      <c r="F85" s="13">
        <v>124.30302182227594</v>
      </c>
    </row>
    <row r="86" spans="5:7" x14ac:dyDescent="0.25">
      <c r="F86" s="13">
        <v>133.73041160332099</v>
      </c>
    </row>
    <row r="87" spans="5:7" x14ac:dyDescent="0.25">
      <c r="F87" s="13">
        <v>144.78911426044601</v>
      </c>
    </row>
    <row r="88" spans="5:7" x14ac:dyDescent="0.25">
      <c r="F88" s="13">
        <v>154.54790056160007</v>
      </c>
    </row>
    <row r="89" spans="5:7" x14ac:dyDescent="0.25">
      <c r="F89" s="13">
        <v>165.70162254513076</v>
      </c>
    </row>
    <row r="90" spans="5:7" x14ac:dyDescent="0.25">
      <c r="F90" s="13">
        <v>176.20279717230588</v>
      </c>
    </row>
    <row r="91" spans="5:7" x14ac:dyDescent="0.25">
      <c r="F91" s="13">
        <v>76.202797172305878</v>
      </c>
    </row>
    <row r="92" spans="5:7" x14ac:dyDescent="0.25">
      <c r="E92" t="s">
        <v>432</v>
      </c>
      <c r="F92" s="104">
        <v>1986172.0259500055</v>
      </c>
      <c r="G92" s="104">
        <v>687238.83613282372</v>
      </c>
    </row>
    <row r="94" spans="5:7" x14ac:dyDescent="0.25">
      <c r="E94" t="s">
        <v>426</v>
      </c>
      <c r="F94" s="21">
        <v>173079.18908440002</v>
      </c>
      <c r="G94" t="s">
        <v>427</v>
      </c>
    </row>
    <row r="95" spans="5:7" x14ac:dyDescent="0.25">
      <c r="E95" t="s">
        <v>428</v>
      </c>
      <c r="F95" s="104">
        <v>692316.75633760006</v>
      </c>
      <c r="G95" s="21">
        <v>1219881.4899594286</v>
      </c>
    </row>
    <row r="98" spans="5:7" x14ac:dyDescent="0.25">
      <c r="E98" t="s">
        <v>426</v>
      </c>
      <c r="F98" s="103">
        <v>164044.91836314779</v>
      </c>
      <c r="G98" t="s">
        <v>427</v>
      </c>
    </row>
    <row r="99" spans="5:7" x14ac:dyDescent="0.25">
      <c r="E99" t="s">
        <v>429</v>
      </c>
      <c r="F99" s="104">
        <v>656179.67345259117</v>
      </c>
      <c r="G99" s="21">
        <v>1156206.9390995682</v>
      </c>
    </row>
  </sheetData>
  <conditionalFormatting sqref="F73">
    <cfRule type="cellIs" dxfId="135" priority="1" operator="lessThan">
      <formula>-0.05</formula>
    </cfRule>
    <cfRule type="cellIs" dxfId="13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A6" zoomScale="85" zoomScaleNormal="85" workbookViewId="0">
      <selection activeCell="L44" sqref="L44"/>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17</v>
      </c>
      <c r="E8" s="15" t="s">
        <v>18</v>
      </c>
      <c r="F8">
        <v>1.2</v>
      </c>
      <c r="G8" s="9" t="s">
        <v>28</v>
      </c>
      <c r="H8" s="9"/>
      <c r="L8" s="48"/>
    </row>
    <row r="9" spans="3:34" x14ac:dyDescent="0.25">
      <c r="C9" s="65">
        <v>22</v>
      </c>
      <c r="D9" s="1" t="s">
        <v>0</v>
      </c>
      <c r="E9" s="16">
        <v>1.1999999999999999E-3</v>
      </c>
      <c r="F9" s="6" t="s">
        <v>3</v>
      </c>
      <c r="G9" s="10" t="s">
        <v>2</v>
      </c>
      <c r="H9" s="61"/>
      <c r="I9" s="64" t="s">
        <v>316</v>
      </c>
      <c r="J9">
        <v>4.3199999999999994</v>
      </c>
      <c r="L9" s="48"/>
    </row>
    <row r="10" spans="3:34" x14ac:dyDescent="0.25">
      <c r="C10" s="65"/>
      <c r="D10" s="2" t="s">
        <v>1</v>
      </c>
      <c r="E10" s="14">
        <v>0.5</v>
      </c>
      <c r="F10" s="7" t="s">
        <v>4</v>
      </c>
      <c r="G10" s="11">
        <v>5.5293081310090968E-2</v>
      </c>
      <c r="H10" s="62"/>
      <c r="I10">
        <v>3110.3999999999992</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3.909811274706447E-2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18</v>
      </c>
      <c r="F15" s="114"/>
      <c r="G15" s="74">
        <v>234595.79640000002</v>
      </c>
      <c r="H15" s="71">
        <v>259000</v>
      </c>
      <c r="I15" s="21"/>
      <c r="J15" s="21"/>
      <c r="K15" s="113" t="s">
        <v>529</v>
      </c>
      <c r="L15" s="114"/>
      <c r="M15" s="74">
        <v>157901.4504</v>
      </c>
      <c r="N15" s="71">
        <v>174000</v>
      </c>
      <c r="O15" s="21"/>
      <c r="P15" s="21"/>
      <c r="Q15" s="113"/>
      <c r="R15" s="114"/>
      <c r="S15" s="74">
        <v>186449.6</v>
      </c>
      <c r="T15" s="71">
        <v>206000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234595.79640000002</v>
      </c>
      <c r="H16" s="71">
        <v>259000</v>
      </c>
      <c r="I16" t="s">
        <v>442</v>
      </c>
      <c r="J16"/>
      <c r="K16"/>
      <c r="L16"/>
      <c r="M16" s="21">
        <v>157901.4504</v>
      </c>
      <c r="N16" s="71">
        <v>174000</v>
      </c>
      <c r="O16" t="s">
        <v>442</v>
      </c>
      <c r="P16"/>
      <c r="Q16"/>
      <c r="R16"/>
      <c r="S16" s="21">
        <v>186449.6</v>
      </c>
      <c r="T16" s="71">
        <v>206000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29769.076400000002</v>
      </c>
      <c r="G17"/>
      <c r="H17"/>
      <c r="I17"/>
      <c r="J17"/>
      <c r="K17" s="70" t="s">
        <v>328</v>
      </c>
      <c r="L17" s="71">
        <v>8505.4504000000015</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0.7</v>
      </c>
      <c r="G18" s="2" t="s">
        <v>299</v>
      </c>
      <c r="H18" s="3" t="s">
        <v>300</v>
      </c>
      <c r="I18" s="57" t="s">
        <v>314</v>
      </c>
      <c r="J18" s="52"/>
      <c r="K18" s="69" t="s">
        <v>61</v>
      </c>
      <c r="L18" s="23">
        <v>0.2</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23.333333333333332</v>
      </c>
      <c r="H19" s="56">
        <v>4.666666666666667</v>
      </c>
      <c r="I19" s="23">
        <v>14</v>
      </c>
      <c r="J19" s="53"/>
      <c r="K19" t="s">
        <v>341</v>
      </c>
      <c r="L19" s="72">
        <v>75</v>
      </c>
      <c r="M19" s="55">
        <v>6.666666666666667</v>
      </c>
      <c r="N19" s="56">
        <v>1.3333333333333335</v>
      </c>
      <c r="O19" s="23">
        <v>4</v>
      </c>
      <c r="P19" s="53"/>
      <c r="Q19" t="s">
        <v>341</v>
      </c>
      <c r="R19" s="72">
        <v>75</v>
      </c>
      <c r="S19" s="55">
        <v>0</v>
      </c>
      <c r="T19" s="56">
        <v>0</v>
      </c>
      <c r="U19" s="23">
        <v>0</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7500</v>
      </c>
      <c r="G22"/>
      <c r="H22"/>
      <c r="I22"/>
      <c r="J22"/>
      <c r="K22" s="70" t="s">
        <v>329</v>
      </c>
      <c r="L22" s="71">
        <v>7500</v>
      </c>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c r="G23"/>
      <c r="H23"/>
      <c r="I23"/>
      <c r="J23"/>
      <c r="K23" s="5" t="s">
        <v>305</v>
      </c>
      <c r="L23" s="109">
        <v>55</v>
      </c>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2500</v>
      </c>
      <c r="H24" t="s">
        <v>349</v>
      </c>
      <c r="I24"/>
      <c r="J24"/>
      <c r="K24" s="5" t="s">
        <v>309</v>
      </c>
      <c r="L24" s="108" t="s">
        <v>435</v>
      </c>
      <c r="M24" s="89">
        <v>2500</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c r="I25"/>
      <c r="J25"/>
      <c r="K25" s="60" t="s">
        <v>348</v>
      </c>
      <c r="L25" s="60" t="s">
        <v>332</v>
      </c>
      <c r="M25" s="89">
        <v>30381.8</v>
      </c>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55430.720000000001</v>
      </c>
      <c r="G27">
        <v>55430.720000000001</v>
      </c>
      <c r="H27"/>
      <c r="I27"/>
      <c r="J27"/>
      <c r="K27" s="70" t="s">
        <v>330</v>
      </c>
      <c r="L27" s="71"/>
      <c r="M27">
        <v>13303.372799999999</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150</v>
      </c>
      <c r="G29" t="s">
        <v>336</v>
      </c>
      <c r="H29"/>
      <c r="I29"/>
      <c r="J29"/>
      <c r="K29" s="60" t="s">
        <v>315</v>
      </c>
      <c r="L29">
        <v>36</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50</v>
      </c>
      <c r="G30"/>
      <c r="H30"/>
      <c r="I30"/>
      <c r="J30"/>
      <c r="K30" s="60" t="s">
        <v>311</v>
      </c>
      <c r="L30" s="85">
        <v>12</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c r="I31"/>
      <c r="J31"/>
      <c r="K31" s="60" t="s">
        <v>335</v>
      </c>
      <c r="L31" s="86">
        <v>1</v>
      </c>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20</v>
      </c>
      <c r="G32"/>
      <c r="H32">
        <v>40.869999999999997</v>
      </c>
      <c r="I32"/>
      <c r="J32"/>
      <c r="K32" s="60" t="s">
        <v>338</v>
      </c>
      <c r="L32" s="58">
        <v>4.8</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25430.719999999998</v>
      </c>
      <c r="G33"/>
      <c r="H33">
        <v>34.05833333333333</v>
      </c>
      <c r="I33"/>
      <c r="J33"/>
      <c r="K33"/>
      <c r="L33" s="59">
        <v>6103.3727999999992</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10406.000000000004</v>
      </c>
      <c r="G40"/>
      <c r="H40"/>
      <c r="I40"/>
      <c r="J40"/>
      <c r="K40" s="70" t="s">
        <v>339</v>
      </c>
      <c r="L40" s="71">
        <v>10406.000000000004</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0.2</v>
      </c>
      <c r="G41"/>
      <c r="H41"/>
      <c r="I41"/>
      <c r="J41"/>
      <c r="K41" s="21" t="s">
        <v>340</v>
      </c>
      <c r="L41" s="86">
        <v>0.2</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19500</v>
      </c>
      <c r="G44"/>
      <c r="H44"/>
      <c r="I44"/>
      <c r="J44"/>
      <c r="K44" s="70" t="s">
        <v>322</v>
      </c>
      <c r="L44" s="71">
        <v>19500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1</v>
      </c>
      <c r="G48" s="21">
        <v>7000</v>
      </c>
      <c r="H48"/>
      <c r="I48"/>
      <c r="J48"/>
      <c r="K48" t="s">
        <v>326</v>
      </c>
      <c r="L48" s="86">
        <v>1</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c r="G49" s="21">
        <v>4000</v>
      </c>
      <c r="H49"/>
      <c r="I49"/>
      <c r="J49"/>
      <c r="K49" t="s">
        <v>327</v>
      </c>
      <c r="L49" s="86"/>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0</v>
      </c>
      <c r="G63">
        <v>9.73</v>
      </c>
      <c r="K63" t="s">
        <v>420</v>
      </c>
      <c r="L63">
        <v>0</v>
      </c>
      <c r="M63">
        <v>9.73</v>
      </c>
      <c r="Q63" t="s">
        <v>420</v>
      </c>
      <c r="R63">
        <v>0</v>
      </c>
      <c r="S63">
        <v>9.73</v>
      </c>
      <c r="W63" t="s">
        <v>420</v>
      </c>
      <c r="X63">
        <v>0</v>
      </c>
      <c r="Y63">
        <v>9.73</v>
      </c>
      <c r="AC63" t="s">
        <v>420</v>
      </c>
      <c r="AD63">
        <v>0</v>
      </c>
      <c r="AE63">
        <v>9.73</v>
      </c>
    </row>
    <row r="64" spans="5:34" x14ac:dyDescent="0.25">
      <c r="E64" t="s">
        <v>421</v>
      </c>
      <c r="F64" s="107"/>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s="107"/>
      <c r="G65">
        <v>-45.3</v>
      </c>
      <c r="K65" t="s">
        <v>422</v>
      </c>
      <c r="L65" s="107"/>
      <c r="M65">
        <v>-45.3</v>
      </c>
      <c r="Q65" t="s">
        <v>422</v>
      </c>
      <c r="R65" s="107"/>
      <c r="S65">
        <v>-45.3</v>
      </c>
      <c r="W65" t="s">
        <v>422</v>
      </c>
      <c r="X65" s="107"/>
      <c r="Y65">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t="s">
        <v>419</v>
      </c>
      <c r="X66">
        <v>3110.3999999999992</v>
      </c>
      <c r="Y66">
        <v>0.04</v>
      </c>
      <c r="AC66" t="s">
        <v>419</v>
      </c>
      <c r="AD66">
        <v>3110.3999999999992</v>
      </c>
      <c r="AE66">
        <v>0.04</v>
      </c>
    </row>
    <row r="67" spans="5:31" x14ac:dyDescent="0.25">
      <c r="E67" t="s">
        <v>423</v>
      </c>
      <c r="F67" s="99">
        <v>1</v>
      </c>
      <c r="K67" t="s">
        <v>423</v>
      </c>
      <c r="L67" s="99">
        <v>1</v>
      </c>
      <c r="Q67" t="s">
        <v>423</v>
      </c>
      <c r="R67" s="99">
        <v>1</v>
      </c>
      <c r="W67" t="s">
        <v>423</v>
      </c>
      <c r="X67" s="99">
        <v>1</v>
      </c>
      <c r="AC67" t="s">
        <v>423</v>
      </c>
      <c r="AD67" s="99">
        <v>1</v>
      </c>
    </row>
    <row r="68" spans="5:31" x14ac:dyDescent="0.25">
      <c r="E68" t="s">
        <v>417</v>
      </c>
      <c r="F68">
        <v>0</v>
      </c>
      <c r="K68" t="s">
        <v>417</v>
      </c>
      <c r="L68">
        <v>0</v>
      </c>
      <c r="Q68" t="s">
        <v>417</v>
      </c>
      <c r="R68">
        <v>0</v>
      </c>
      <c r="W68" t="s">
        <v>417</v>
      </c>
      <c r="X68">
        <v>0</v>
      </c>
      <c r="AC68" t="s">
        <v>417</v>
      </c>
      <c r="AD68">
        <v>0</v>
      </c>
    </row>
    <row r="70" spans="5:31" x14ac:dyDescent="0.25">
      <c r="E70" t="s">
        <v>424</v>
      </c>
      <c r="F70">
        <v>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1101</v>
      </c>
      <c r="G73">
        <v>367</v>
      </c>
      <c r="L73">
        <v>1101</v>
      </c>
      <c r="M73">
        <v>367</v>
      </c>
      <c r="R73">
        <v>1101</v>
      </c>
      <c r="S73">
        <v>367</v>
      </c>
      <c r="X73">
        <v>1101</v>
      </c>
      <c r="Y73">
        <v>367</v>
      </c>
      <c r="AD73">
        <v>1101</v>
      </c>
      <c r="AE73">
        <v>367</v>
      </c>
    </row>
    <row r="74" spans="5:31" x14ac:dyDescent="0.25">
      <c r="F74" s="100">
        <v>1101000</v>
      </c>
      <c r="G74" s="100">
        <v>367000</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1939992.7968670877</v>
      </c>
      <c r="G78" s="111">
        <v>646664.26562236249</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0</v>
      </c>
      <c r="G81" s="111">
        <v>0</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0</v>
      </c>
      <c r="G85" s="112">
        <v>0</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R67">
    <cfRule type="cellIs" dxfId="133" priority="9" operator="lessThan">
      <formula>-0.05</formula>
    </cfRule>
    <cfRule type="cellIs" dxfId="132" priority="10" operator="greaterThan">
      <formula>0.05</formula>
    </cfRule>
  </conditionalFormatting>
  <conditionalFormatting sqref="X67">
    <cfRule type="cellIs" dxfId="131" priority="7" operator="lessThan">
      <formula>-0.05</formula>
    </cfRule>
    <cfRule type="cellIs" dxfId="130" priority="8" operator="greaterThan">
      <formula>0.05</formula>
    </cfRule>
  </conditionalFormatting>
  <conditionalFormatting sqref="AD67">
    <cfRule type="cellIs" dxfId="129" priority="5" operator="lessThan">
      <formula>-0.05</formula>
    </cfRule>
    <cfRule type="cellIs" dxfId="128" priority="6" operator="greaterThan">
      <formula>0.05</formula>
    </cfRule>
  </conditionalFormatting>
  <conditionalFormatting sqref="F67">
    <cfRule type="cellIs" dxfId="127" priority="3" operator="lessThan">
      <formula>-0.05</formula>
    </cfRule>
    <cfRule type="cellIs" dxfId="126" priority="4" operator="greaterThan">
      <formula>0.05</formula>
    </cfRule>
  </conditionalFormatting>
  <conditionalFormatting sqref="L67">
    <cfRule type="cellIs" dxfId="125" priority="1" operator="lessThan">
      <formula>-0.05</formula>
    </cfRule>
    <cfRule type="cellIs" dxfId="12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zoomScale="85" zoomScaleNormal="85" workbookViewId="0">
      <selection sqref="A1:XFD1048576"/>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17</v>
      </c>
      <c r="E8" s="15" t="s">
        <v>453</v>
      </c>
      <c r="F8">
        <v>1.2</v>
      </c>
      <c r="G8" s="9" t="s">
        <v>28</v>
      </c>
      <c r="H8" s="9"/>
      <c r="L8" s="48"/>
    </row>
    <row r="9" spans="3:34" x14ac:dyDescent="0.25">
      <c r="C9" s="65">
        <v>22</v>
      </c>
      <c r="D9" s="1" t="s">
        <v>0</v>
      </c>
      <c r="E9" s="16">
        <v>1.1999999999999999E-3</v>
      </c>
      <c r="F9" s="6" t="s">
        <v>3</v>
      </c>
      <c r="G9" s="10" t="s">
        <v>2</v>
      </c>
      <c r="H9" s="61"/>
      <c r="I9" s="64" t="s">
        <v>316</v>
      </c>
      <c r="J9">
        <v>4.3199999999999994</v>
      </c>
      <c r="L9" s="48"/>
    </row>
    <row r="10" spans="3:34" x14ac:dyDescent="0.25">
      <c r="C10" s="65"/>
      <c r="D10" s="2" t="s">
        <v>1</v>
      </c>
      <c r="E10" s="14">
        <v>0.5</v>
      </c>
      <c r="F10" s="7" t="s">
        <v>4</v>
      </c>
      <c r="G10" s="11">
        <v>5.5293081310090968E-2</v>
      </c>
      <c r="H10" s="62"/>
      <c r="I10">
        <v>3110.3999999999992</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3.909811274706447E-2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489</v>
      </c>
      <c r="F15" s="114"/>
      <c r="G15" s="74">
        <v>270454.60320000001</v>
      </c>
      <c r="H15" s="71">
        <v>298000</v>
      </c>
      <c r="I15" s="21"/>
      <c r="J15" s="21"/>
      <c r="K15" s="113" t="s">
        <v>490</v>
      </c>
      <c r="L15" s="114"/>
      <c r="M15" s="74">
        <v>255653.50400000002</v>
      </c>
      <c r="N15" s="71">
        <v>282000</v>
      </c>
      <c r="O15" s="21"/>
      <c r="P15" s="21"/>
      <c r="Q15" s="113"/>
      <c r="R15" s="114"/>
      <c r="S15" s="74">
        <v>186449.6</v>
      </c>
      <c r="T15" s="71">
        <v>206000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2004765.0118493524</v>
      </c>
      <c r="H16" s="71">
        <v>2206000</v>
      </c>
      <c r="I16" t="s">
        <v>442</v>
      </c>
      <c r="J16"/>
      <c r="K16"/>
      <c r="L16"/>
      <c r="M16" s="21">
        <v>255653.50400000002</v>
      </c>
      <c r="N16" s="71">
        <v>282000</v>
      </c>
      <c r="O16" t="s">
        <v>442</v>
      </c>
      <c r="P16"/>
      <c r="Q16"/>
      <c r="R16"/>
      <c r="S16" s="21">
        <v>186449.6</v>
      </c>
      <c r="T16" s="71">
        <v>206000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68043.603200000012</v>
      </c>
      <c r="G17"/>
      <c r="H17"/>
      <c r="I17"/>
      <c r="J17"/>
      <c r="K17" s="70" t="s">
        <v>328</v>
      </c>
      <c r="L17" s="71">
        <v>85054.504000000015</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1.6</v>
      </c>
      <c r="G18" s="2" t="s">
        <v>299</v>
      </c>
      <c r="H18" s="3" t="s">
        <v>300</v>
      </c>
      <c r="I18" s="57" t="s">
        <v>314</v>
      </c>
      <c r="J18" s="52"/>
      <c r="K18" s="69" t="s">
        <v>61</v>
      </c>
      <c r="L18" s="23">
        <v>2</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53.333333333333336</v>
      </c>
      <c r="H19" s="56">
        <v>10.666666666666668</v>
      </c>
      <c r="I19" s="23">
        <v>32</v>
      </c>
      <c r="J19" s="53"/>
      <c r="K19" t="s">
        <v>341</v>
      </c>
      <c r="L19" s="72">
        <v>75</v>
      </c>
      <c r="M19" s="55">
        <v>66.666666666666671</v>
      </c>
      <c r="N19" s="56">
        <v>13.333333333333334</v>
      </c>
      <c r="O19" s="23">
        <v>40</v>
      </c>
      <c r="P19" s="53"/>
      <c r="Q19" t="s">
        <v>341</v>
      </c>
      <c r="R19" s="72">
        <v>75</v>
      </c>
      <c r="S19" s="55">
        <v>0</v>
      </c>
      <c r="T19" s="56">
        <v>0</v>
      </c>
      <c r="U19" s="23">
        <v>0</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12500</v>
      </c>
      <c r="G22"/>
      <c r="H22"/>
      <c r="I22"/>
      <c r="J22"/>
      <c r="K22" s="70" t="s">
        <v>329</v>
      </c>
      <c r="L22" s="71">
        <v>12500</v>
      </c>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5000</v>
      </c>
      <c r="H24" t="s">
        <v>448</v>
      </c>
      <c r="I24"/>
      <c r="J24"/>
      <c r="K24" s="5" t="s">
        <v>309</v>
      </c>
      <c r="L24" s="108"/>
      <c r="M24" s="89">
        <v>5000</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c r="G27">
        <v>11086.144</v>
      </c>
      <c r="H27"/>
      <c r="I27"/>
      <c r="J27"/>
      <c r="K27" s="70" t="s">
        <v>330</v>
      </c>
      <c r="L27" s="71"/>
      <c r="M27">
        <v>17737.830399999999</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30</v>
      </c>
      <c r="G29" t="s">
        <v>336</v>
      </c>
      <c r="H29"/>
      <c r="I29"/>
      <c r="J29"/>
      <c r="K29" s="60" t="s">
        <v>315</v>
      </c>
      <c r="L29">
        <v>48</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10</v>
      </c>
      <c r="G30"/>
      <c r="H30"/>
      <c r="I30"/>
      <c r="J30"/>
      <c r="K30" s="60" t="s">
        <v>311</v>
      </c>
      <c r="L30" s="85">
        <v>16</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c r="I31"/>
      <c r="J31"/>
      <c r="K31" s="60" t="s">
        <v>335</v>
      </c>
      <c r="L31" s="86">
        <v>1</v>
      </c>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4</v>
      </c>
      <c r="G32" t="s">
        <v>450</v>
      </c>
      <c r="H32"/>
      <c r="I32"/>
      <c r="J32"/>
      <c r="K32" s="60" t="s">
        <v>338</v>
      </c>
      <c r="L32" s="58">
        <v>6.4</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5086.1439999999993</v>
      </c>
      <c r="G33"/>
      <c r="H33"/>
      <c r="I33"/>
      <c r="J33"/>
      <c r="K33"/>
      <c r="L33" s="59">
        <v>8137.8304000000007</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36421.000000000007</v>
      </c>
      <c r="G40"/>
      <c r="H40"/>
      <c r="I40"/>
      <c r="J40"/>
      <c r="K40" s="70" t="s">
        <v>339</v>
      </c>
      <c r="L40" s="71">
        <v>15609.000000000004</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0.7</v>
      </c>
      <c r="G41"/>
      <c r="H41"/>
      <c r="I41"/>
      <c r="J41"/>
      <c r="K41" s="21" t="s">
        <v>340</v>
      </c>
      <c r="L41" s="86">
        <v>0.3</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41500</v>
      </c>
      <c r="G44"/>
      <c r="H44"/>
      <c r="I44"/>
      <c r="J44"/>
      <c r="K44" s="70" t="s">
        <v>322</v>
      </c>
      <c r="L44" s="71">
        <v>30500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3</v>
      </c>
      <c r="G48" s="21">
        <v>7000</v>
      </c>
      <c r="H48"/>
      <c r="I48"/>
      <c r="J48"/>
      <c r="K48" t="s">
        <v>326</v>
      </c>
      <c r="L48" s="86">
        <v>2</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2</v>
      </c>
      <c r="G49" s="21">
        <v>4000</v>
      </c>
      <c r="H49"/>
      <c r="I49"/>
      <c r="J49"/>
      <c r="K49" t="s">
        <v>327</v>
      </c>
      <c r="L49" s="86">
        <v>1</v>
      </c>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t="s">
        <v>419</v>
      </c>
      <c r="X66">
        <v>3110.3999999999992</v>
      </c>
      <c r="Y66">
        <v>0.04</v>
      </c>
      <c r="AC66" t="s">
        <v>419</v>
      </c>
      <c r="AD66">
        <v>3110.3999999999992</v>
      </c>
      <c r="AE66">
        <v>0.04</v>
      </c>
    </row>
    <row r="67" spans="5:31" x14ac:dyDescent="0.25">
      <c r="E67" t="s">
        <v>423</v>
      </c>
      <c r="F67" s="99">
        <v>-29.060442386831284</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F67">
    <cfRule type="cellIs" dxfId="123" priority="9" operator="lessThan">
      <formula>-0.05</formula>
    </cfRule>
    <cfRule type="cellIs" dxfId="122" priority="10" operator="greaterThan">
      <formula>0.05</formula>
    </cfRule>
  </conditionalFormatting>
  <conditionalFormatting sqref="L67">
    <cfRule type="cellIs" dxfId="121" priority="7" operator="lessThan">
      <formula>-0.05</formula>
    </cfRule>
    <cfRule type="cellIs" dxfId="120" priority="8" operator="greaterThan">
      <formula>0.05</formula>
    </cfRule>
  </conditionalFormatting>
  <conditionalFormatting sqref="R67">
    <cfRule type="cellIs" dxfId="119" priority="5" operator="lessThan">
      <formula>-0.05</formula>
    </cfRule>
    <cfRule type="cellIs" dxfId="118" priority="6" operator="greaterThan">
      <formula>0.05</formula>
    </cfRule>
  </conditionalFormatting>
  <conditionalFormatting sqref="X67">
    <cfRule type="cellIs" dxfId="117" priority="3" operator="lessThan">
      <formula>-0.05</formula>
    </cfRule>
    <cfRule type="cellIs" dxfId="116" priority="4" operator="greaterThan">
      <formula>0.05</formula>
    </cfRule>
  </conditionalFormatting>
  <conditionalFormatting sqref="AD67">
    <cfRule type="cellIs" dxfId="115" priority="1" operator="lessThan">
      <formula>-0.05</formula>
    </cfRule>
    <cfRule type="cellIs" dxfId="11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zoomScale="85" zoomScaleNormal="85" workbookViewId="0">
      <selection activeCell="O19" sqref="O19"/>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17</v>
      </c>
      <c r="E8" s="15" t="s">
        <v>454</v>
      </c>
      <c r="F8">
        <v>1.2</v>
      </c>
      <c r="G8" s="9" t="s">
        <v>28</v>
      </c>
      <c r="H8" s="9"/>
      <c r="L8" s="48"/>
    </row>
    <row r="9" spans="3:34" x14ac:dyDescent="0.25">
      <c r="C9" s="65">
        <v>22</v>
      </c>
      <c r="D9" s="1" t="s">
        <v>0</v>
      </c>
      <c r="E9" s="16">
        <v>1.1999999999999999E-3</v>
      </c>
      <c r="F9" s="6" t="s">
        <v>3</v>
      </c>
      <c r="G9" s="10" t="s">
        <v>2</v>
      </c>
      <c r="H9" s="61"/>
      <c r="I9" s="64" t="s">
        <v>316</v>
      </c>
      <c r="J9">
        <v>4.3199999999999994</v>
      </c>
      <c r="L9" s="48"/>
    </row>
    <row r="10" spans="3:34" x14ac:dyDescent="0.25">
      <c r="C10" s="65"/>
      <c r="D10" s="2" t="s">
        <v>1</v>
      </c>
      <c r="E10" s="14">
        <v>0.5</v>
      </c>
      <c r="F10" s="7" t="s">
        <v>4</v>
      </c>
      <c r="G10" s="11">
        <v>5.5293081310090968E-2</v>
      </c>
      <c r="H10" s="62"/>
      <c r="I10">
        <v>3110.3999999999992</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3.909811274706447E-2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178">
        <v>214000</v>
      </c>
      <c r="U13" s="60"/>
      <c r="V13" s="5"/>
      <c r="W13" s="21"/>
      <c r="AC13" s="21"/>
    </row>
    <row r="14" spans="3:34" s="60" customFormat="1" ht="15.75" thickBot="1" x14ac:dyDescent="0.3">
      <c r="E14" s="68"/>
      <c r="G14" s="67"/>
      <c r="H14" s="67"/>
      <c r="L14" s="84"/>
    </row>
    <row r="15" spans="3:34" s="60" customFormat="1" ht="15.75" customHeight="1" thickBot="1" x14ac:dyDescent="0.3">
      <c r="E15" s="113" t="s">
        <v>454</v>
      </c>
      <c r="F15" s="114"/>
      <c r="G15" s="74">
        <v>346468.6972</v>
      </c>
      <c r="H15" s="71">
        <v>382000</v>
      </c>
      <c r="I15" s="21"/>
      <c r="J15" s="21"/>
      <c r="K15" s="113" t="s">
        <v>530</v>
      </c>
      <c r="L15" s="114"/>
      <c r="M15" s="74">
        <v>324159.44520000007</v>
      </c>
      <c r="N15" s="71">
        <v>357000</v>
      </c>
      <c r="O15" s="21"/>
      <c r="P15" s="21"/>
      <c r="Q15" s="113" t="s">
        <v>346</v>
      </c>
      <c r="R15" s="114"/>
      <c r="S15" s="74">
        <v>85101.526800000021</v>
      </c>
      <c r="T15" s="71">
        <v>94000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346468.6972</v>
      </c>
      <c r="H16" s="71">
        <v>382000</v>
      </c>
      <c r="I16" t="s">
        <v>442</v>
      </c>
      <c r="J16"/>
      <c r="K16"/>
      <c r="L16"/>
      <c r="M16" s="21">
        <v>324159.44520000007</v>
      </c>
      <c r="N16" s="71">
        <v>357000</v>
      </c>
      <c r="O16" t="s">
        <v>442</v>
      </c>
      <c r="P16"/>
      <c r="Q16"/>
      <c r="R16"/>
      <c r="S16" s="21">
        <v>85101.526800000021</v>
      </c>
      <c r="T16" s="71">
        <v>94000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131834.48120000001</v>
      </c>
      <c r="G17"/>
      <c r="H17"/>
      <c r="I17"/>
      <c r="J17"/>
      <c r="K17" s="70" t="s">
        <v>328</v>
      </c>
      <c r="L17" s="71">
        <v>89307.229200000016</v>
      </c>
      <c r="M17"/>
      <c r="N17"/>
      <c r="O17"/>
      <c r="P17"/>
      <c r="Q17" s="70" t="s">
        <v>328</v>
      </c>
      <c r="R17" s="71">
        <v>38274.526800000007</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3.1</v>
      </c>
      <c r="G18" s="2" t="s">
        <v>299</v>
      </c>
      <c r="H18" s="3" t="s">
        <v>300</v>
      </c>
      <c r="I18" s="57" t="s">
        <v>314</v>
      </c>
      <c r="J18" s="52"/>
      <c r="K18" s="69" t="s">
        <v>61</v>
      </c>
      <c r="L18" s="23">
        <v>2.1</v>
      </c>
      <c r="M18" s="2" t="s">
        <v>299</v>
      </c>
      <c r="N18" s="3" t="s">
        <v>300</v>
      </c>
      <c r="O18" s="57" t="s">
        <v>314</v>
      </c>
      <c r="P18" s="52"/>
      <c r="Q18" s="69" t="s">
        <v>61</v>
      </c>
      <c r="R18" s="23">
        <v>0.9</v>
      </c>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103.33333333333334</v>
      </c>
      <c r="H19" s="56">
        <v>20.666666666666668</v>
      </c>
      <c r="I19" s="23">
        <v>62.000000000000007</v>
      </c>
      <c r="J19" s="53"/>
      <c r="K19" t="s">
        <v>341</v>
      </c>
      <c r="L19" s="72">
        <v>75</v>
      </c>
      <c r="M19" s="55">
        <v>70</v>
      </c>
      <c r="N19" s="56">
        <v>14.000000000000002</v>
      </c>
      <c r="O19" s="23">
        <v>42</v>
      </c>
      <c r="P19" s="53"/>
      <c r="Q19" t="s">
        <v>341</v>
      </c>
      <c r="R19" s="72">
        <v>75</v>
      </c>
      <c r="S19" s="55">
        <v>30.000000000000004</v>
      </c>
      <c r="T19" s="56">
        <v>6</v>
      </c>
      <c r="U19" s="23">
        <v>18</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7500</v>
      </c>
      <c r="G22"/>
      <c r="H22"/>
      <c r="I22"/>
      <c r="J22"/>
      <c r="K22" s="70" t="s">
        <v>329</v>
      </c>
      <c r="L22" s="71">
        <v>7500</v>
      </c>
      <c r="M22"/>
      <c r="N22"/>
      <c r="O22"/>
      <c r="P22"/>
      <c r="Q22" s="70" t="s">
        <v>329</v>
      </c>
      <c r="R22" s="71"/>
      <c r="S22"/>
      <c r="T22"/>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v>55</v>
      </c>
      <c r="M23"/>
      <c r="N23"/>
      <c r="O23"/>
      <c r="P23"/>
      <c r="Q23" s="5" t="s">
        <v>305</v>
      </c>
      <c r="R23" s="109"/>
      <c r="S23"/>
      <c r="T23"/>
      <c r="U23"/>
      <c r="V23"/>
      <c r="W23" s="5" t="s">
        <v>305</v>
      </c>
      <c r="X23" s="109">
        <v>55</v>
      </c>
      <c r="Y23"/>
      <c r="Z23"/>
      <c r="AA23"/>
      <c r="AB23"/>
      <c r="AC23" s="5" t="s">
        <v>305</v>
      </c>
      <c r="AD23" s="109">
        <v>55</v>
      </c>
      <c r="AE23"/>
      <c r="AF23"/>
      <c r="AG23"/>
      <c r="AH23"/>
    </row>
    <row r="24" spans="5:34" s="60" customFormat="1" x14ac:dyDescent="0.25">
      <c r="E24" s="5" t="s">
        <v>309</v>
      </c>
      <c r="F24" s="108" t="s">
        <v>435</v>
      </c>
      <c r="G24" s="89">
        <v>2500</v>
      </c>
      <c r="H24" t="s">
        <v>349</v>
      </c>
      <c r="I24"/>
      <c r="J24"/>
      <c r="K24" s="5" t="s">
        <v>309</v>
      </c>
      <c r="L24" s="108" t="s">
        <v>435</v>
      </c>
      <c r="M24" s="89">
        <v>2500</v>
      </c>
      <c r="N24" t="s">
        <v>349</v>
      </c>
      <c r="O24"/>
      <c r="P24"/>
      <c r="Q24" s="5" t="s">
        <v>309</v>
      </c>
      <c r="R24" s="108"/>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s="89">
        <v>30381.8</v>
      </c>
      <c r="H25"/>
      <c r="I25"/>
      <c r="J25"/>
      <c r="K25" s="60" t="s">
        <v>348</v>
      </c>
      <c r="L25" s="60" t="s">
        <v>332</v>
      </c>
      <c r="M25" s="89">
        <v>30381.8</v>
      </c>
      <c r="N25"/>
      <c r="O25"/>
      <c r="P25"/>
      <c r="Q25" s="60" t="s">
        <v>348</v>
      </c>
      <c r="R25" s="60" t="s">
        <v>332</v>
      </c>
      <c r="S25"/>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16629.216</v>
      </c>
      <c r="G27">
        <v>16629.216</v>
      </c>
      <c r="H27"/>
      <c r="I27"/>
      <c r="J27"/>
      <c r="K27" s="70" t="s">
        <v>330</v>
      </c>
      <c r="L27" s="71">
        <v>16629.216</v>
      </c>
      <c r="M27">
        <v>16629.216</v>
      </c>
      <c r="N27"/>
      <c r="O27"/>
      <c r="P27"/>
      <c r="Q27" s="70" t="s">
        <v>330</v>
      </c>
      <c r="R27" s="71"/>
      <c r="S27">
        <v>0</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45</v>
      </c>
      <c r="G29" t="s">
        <v>336</v>
      </c>
      <c r="H29"/>
      <c r="I29"/>
      <c r="J29"/>
      <c r="K29" s="60" t="s">
        <v>315</v>
      </c>
      <c r="L29">
        <v>45</v>
      </c>
      <c r="M29" t="s">
        <v>336</v>
      </c>
      <c r="N29"/>
      <c r="O29"/>
      <c r="P29"/>
      <c r="Q29" s="60" t="s">
        <v>315</v>
      </c>
      <c r="R29">
        <v>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15</v>
      </c>
      <c r="G30"/>
      <c r="H30"/>
      <c r="I30"/>
      <c r="J30"/>
      <c r="K30" s="60" t="s">
        <v>311</v>
      </c>
      <c r="L30" s="85">
        <v>15</v>
      </c>
      <c r="M30"/>
      <c r="N30"/>
      <c r="O30"/>
      <c r="P30"/>
      <c r="Q30" s="60" t="s">
        <v>311</v>
      </c>
      <c r="R30" s="85"/>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c r="I31"/>
      <c r="J31"/>
      <c r="K31" s="60" t="s">
        <v>335</v>
      </c>
      <c r="L31" s="86">
        <v>1</v>
      </c>
      <c r="M31"/>
      <c r="N31"/>
      <c r="O31"/>
      <c r="P31"/>
      <c r="Q31" s="60" t="s">
        <v>335</v>
      </c>
      <c r="R31" s="86"/>
      <c r="S31"/>
      <c r="T31"/>
      <c r="U31"/>
      <c r="V31"/>
      <c r="W31" s="60" t="s">
        <v>335</v>
      </c>
      <c r="X31" s="86">
        <v>1</v>
      </c>
      <c r="Y31"/>
      <c r="Z31"/>
      <c r="AA31"/>
      <c r="AB31"/>
      <c r="AC31" s="60" t="s">
        <v>335</v>
      </c>
      <c r="AD31" s="86">
        <v>2</v>
      </c>
      <c r="AE31"/>
      <c r="AF31"/>
      <c r="AG31"/>
      <c r="AH31"/>
    </row>
    <row r="32" spans="5:34" s="60" customFormat="1" x14ac:dyDescent="0.25">
      <c r="E32" s="60" t="s">
        <v>338</v>
      </c>
      <c r="F32" s="58">
        <v>6</v>
      </c>
      <c r="G32"/>
      <c r="H32"/>
      <c r="I32"/>
      <c r="J32"/>
      <c r="K32" s="60" t="s">
        <v>338</v>
      </c>
      <c r="L32" s="58">
        <v>6</v>
      </c>
      <c r="M32"/>
      <c r="N32"/>
      <c r="O32"/>
      <c r="P32"/>
      <c r="Q32" s="60" t="s">
        <v>338</v>
      </c>
      <c r="R32" s="87"/>
      <c r="S32"/>
      <c r="T32"/>
      <c r="U32"/>
      <c r="V32"/>
      <c r="W32" s="60" t="s">
        <v>338</v>
      </c>
      <c r="X32" s="87">
        <v>4</v>
      </c>
      <c r="Y32"/>
      <c r="Z32"/>
      <c r="AA32"/>
      <c r="AB32"/>
      <c r="AC32" s="60" t="s">
        <v>338</v>
      </c>
      <c r="AD32" s="87">
        <v>14</v>
      </c>
      <c r="AE32"/>
      <c r="AF32"/>
      <c r="AG32"/>
      <c r="AH32"/>
    </row>
    <row r="33" spans="5:34" s="60" customFormat="1" x14ac:dyDescent="0.25">
      <c r="E33"/>
      <c r="F33" s="59">
        <v>7629.2160000000003</v>
      </c>
      <c r="G33"/>
      <c r="H33"/>
      <c r="I33"/>
      <c r="J33"/>
      <c r="K33"/>
      <c r="L33" s="59">
        <v>7629.2160000000003</v>
      </c>
      <c r="M33"/>
      <c r="N33"/>
      <c r="O33"/>
      <c r="P33"/>
      <c r="Q33"/>
      <c r="R33" s="59">
        <v>0</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c r="S36"/>
      <c r="T36"/>
      <c r="U36"/>
      <c r="V36"/>
      <c r="W36" s="70" t="s">
        <v>334</v>
      </c>
      <c r="X36" s="71">
        <v>39186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26015.000000000007</v>
      </c>
      <c r="G40"/>
      <c r="H40"/>
      <c r="I40"/>
      <c r="J40"/>
      <c r="K40" s="70" t="s">
        <v>339</v>
      </c>
      <c r="L40" s="71">
        <v>57233.000000000022</v>
      </c>
      <c r="M40"/>
      <c r="N40"/>
      <c r="O40"/>
      <c r="P40"/>
      <c r="Q40" s="70" t="s">
        <v>339</v>
      </c>
      <c r="R40" s="71">
        <v>46827.000000000015</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0.5</v>
      </c>
      <c r="G41"/>
      <c r="H41"/>
      <c r="I41"/>
      <c r="J41"/>
      <c r="K41" s="21" t="s">
        <v>340</v>
      </c>
      <c r="L41" s="86">
        <v>1.1000000000000001</v>
      </c>
      <c r="M41"/>
      <c r="N41"/>
      <c r="O41"/>
      <c r="P41"/>
      <c r="Q41" s="21" t="s">
        <v>340</v>
      </c>
      <c r="R41" s="86">
        <v>0.9</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52500</v>
      </c>
      <c r="G44"/>
      <c r="H44"/>
      <c r="I44"/>
      <c r="J44"/>
      <c r="K44" s="70" t="s">
        <v>322</v>
      </c>
      <c r="L44" s="71">
        <v>41500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4</v>
      </c>
      <c r="G48" s="21">
        <v>7000</v>
      </c>
      <c r="H48"/>
      <c r="I48"/>
      <c r="J48"/>
      <c r="K48" t="s">
        <v>326</v>
      </c>
      <c r="L48" s="86">
        <v>3</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3</v>
      </c>
      <c r="G49" s="21">
        <v>4000</v>
      </c>
      <c r="H49"/>
      <c r="I49"/>
      <c r="J49"/>
      <c r="K49" t="s">
        <v>327</v>
      </c>
      <c r="L49" s="86">
        <v>2</v>
      </c>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0</v>
      </c>
      <c r="G63">
        <v>9.73</v>
      </c>
      <c r="K63" t="s">
        <v>420</v>
      </c>
      <c r="L63">
        <v>0</v>
      </c>
      <c r="M63">
        <v>9.73</v>
      </c>
      <c r="Q63" t="s">
        <v>420</v>
      </c>
      <c r="R63">
        <v>0</v>
      </c>
      <c r="S63">
        <v>9.73</v>
      </c>
      <c r="W63" t="s">
        <v>420</v>
      </c>
      <c r="X63">
        <v>0</v>
      </c>
      <c r="Y63">
        <v>9.73</v>
      </c>
      <c r="AC63" t="s">
        <v>420</v>
      </c>
      <c r="AD63">
        <v>0</v>
      </c>
      <c r="AE63">
        <v>9.73</v>
      </c>
    </row>
    <row r="64" spans="5:34" x14ac:dyDescent="0.25">
      <c r="E64" t="s">
        <v>421</v>
      </c>
      <c r="F64" s="107"/>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s="107"/>
      <c r="G65">
        <v>-45.3</v>
      </c>
      <c r="K65" t="s">
        <v>422</v>
      </c>
      <c r="L65" s="107"/>
      <c r="M65">
        <v>-45.3</v>
      </c>
      <c r="Q65" t="s">
        <v>422</v>
      </c>
      <c r="R65" s="107"/>
      <c r="S65">
        <v>-45.3</v>
      </c>
      <c r="W65" t="s">
        <v>422</v>
      </c>
      <c r="X65" s="107"/>
      <c r="Y65">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t="s">
        <v>419</v>
      </c>
      <c r="X66">
        <v>3110.3999999999992</v>
      </c>
      <c r="Y66">
        <v>0.04</v>
      </c>
      <c r="AC66" t="s">
        <v>419</v>
      </c>
      <c r="AD66">
        <v>3110.3999999999992</v>
      </c>
      <c r="AE66">
        <v>0.04</v>
      </c>
    </row>
    <row r="67" spans="5:31" x14ac:dyDescent="0.25">
      <c r="E67" t="s">
        <v>423</v>
      </c>
      <c r="F67" s="99">
        <v>1</v>
      </c>
      <c r="K67" t="s">
        <v>423</v>
      </c>
      <c r="L67" s="99">
        <v>1</v>
      </c>
      <c r="Q67" t="s">
        <v>423</v>
      </c>
      <c r="R67" s="99">
        <v>1</v>
      </c>
      <c r="W67" t="s">
        <v>423</v>
      </c>
      <c r="X67" s="99">
        <v>1</v>
      </c>
      <c r="AC67" t="s">
        <v>423</v>
      </c>
      <c r="AD67" s="99">
        <v>1</v>
      </c>
    </row>
    <row r="68" spans="5:31" x14ac:dyDescent="0.25">
      <c r="E68" t="s">
        <v>417</v>
      </c>
      <c r="F68">
        <v>0</v>
      </c>
      <c r="K68" t="s">
        <v>417</v>
      </c>
      <c r="L68">
        <v>0</v>
      </c>
      <c r="Q68" t="s">
        <v>417</v>
      </c>
      <c r="R68">
        <v>0</v>
      </c>
      <c r="W68" t="s">
        <v>417</v>
      </c>
      <c r="X68">
        <v>0</v>
      </c>
      <c r="AC68" t="s">
        <v>417</v>
      </c>
      <c r="AD68">
        <v>0</v>
      </c>
    </row>
    <row r="70" spans="5:31" x14ac:dyDescent="0.25">
      <c r="E70" t="s">
        <v>424</v>
      </c>
      <c r="F70">
        <v>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1101</v>
      </c>
      <c r="G73">
        <v>367</v>
      </c>
      <c r="L73">
        <v>1101</v>
      </c>
      <c r="M73">
        <v>367</v>
      </c>
      <c r="R73">
        <v>1101</v>
      </c>
      <c r="S73">
        <v>367</v>
      </c>
      <c r="X73">
        <v>1101</v>
      </c>
      <c r="Y73">
        <v>367</v>
      </c>
      <c r="AD73">
        <v>1101</v>
      </c>
      <c r="AE73">
        <v>367</v>
      </c>
    </row>
    <row r="74" spans="5:31" x14ac:dyDescent="0.25">
      <c r="F74" s="100">
        <v>1101000</v>
      </c>
      <c r="G74" s="100">
        <v>367000</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1939992.7968670877</v>
      </c>
      <c r="G78" s="111">
        <v>646664.26562236249</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0</v>
      </c>
      <c r="G81" s="111">
        <v>0</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0</v>
      </c>
      <c r="G85" s="112">
        <v>0</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X67">
    <cfRule type="cellIs" dxfId="113" priority="9" operator="lessThan">
      <formula>-0.05</formula>
    </cfRule>
    <cfRule type="cellIs" dxfId="112" priority="10" operator="greaterThan">
      <formula>0.05</formula>
    </cfRule>
  </conditionalFormatting>
  <conditionalFormatting sqref="AD67">
    <cfRule type="cellIs" dxfId="111" priority="7" operator="lessThan">
      <formula>-0.05</formula>
    </cfRule>
    <cfRule type="cellIs" dxfId="110" priority="8" operator="greaterThan">
      <formula>0.05</formula>
    </cfRule>
  </conditionalFormatting>
  <conditionalFormatting sqref="F67">
    <cfRule type="cellIs" dxfId="109" priority="5" operator="lessThan">
      <formula>-0.05</formula>
    </cfRule>
    <cfRule type="cellIs" dxfId="108" priority="6" operator="greaterThan">
      <formula>0.05</formula>
    </cfRule>
  </conditionalFormatting>
  <conditionalFormatting sqref="L67">
    <cfRule type="cellIs" dxfId="107" priority="3" operator="lessThan">
      <formula>-0.05</formula>
    </cfRule>
    <cfRule type="cellIs" dxfId="106" priority="4" operator="greaterThan">
      <formula>0.05</formula>
    </cfRule>
  </conditionalFormatting>
  <conditionalFormatting sqref="R67">
    <cfRule type="cellIs" dxfId="105" priority="1" operator="lessThan">
      <formula>-0.05</formula>
    </cfRule>
    <cfRule type="cellIs" dxfId="10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zoomScale="85" zoomScaleNormal="85" workbookViewId="0">
      <selection sqref="A1:XFD1048576"/>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150000</v>
      </c>
      <c r="O5" s="71">
        <v>150000</v>
      </c>
    </row>
    <row r="6" spans="3:34" x14ac:dyDescent="0.25">
      <c r="L6" s="60" t="s">
        <v>434</v>
      </c>
      <c r="M6" s="107">
        <v>1</v>
      </c>
    </row>
    <row r="8" spans="3:34" ht="15.75" thickBot="1" x14ac:dyDescent="0.3">
      <c r="C8" s="65"/>
      <c r="D8" t="s">
        <v>19</v>
      </c>
      <c r="E8" s="15" t="s">
        <v>20</v>
      </c>
      <c r="F8">
        <v>1.2</v>
      </c>
      <c r="G8" s="9" t="s">
        <v>28</v>
      </c>
      <c r="H8" s="9"/>
      <c r="L8" s="48"/>
    </row>
    <row r="9" spans="3:34" x14ac:dyDescent="0.25">
      <c r="C9" s="65">
        <v>22</v>
      </c>
      <c r="D9" s="1" t="s">
        <v>0</v>
      </c>
      <c r="E9" s="16">
        <v>1.1999999999999999E-3</v>
      </c>
      <c r="F9" s="6" t="s">
        <v>3</v>
      </c>
      <c r="G9" s="10" t="s">
        <v>2</v>
      </c>
      <c r="H9" s="61"/>
      <c r="I9" s="64" t="s">
        <v>316</v>
      </c>
      <c r="J9">
        <v>4.3199999999999994</v>
      </c>
      <c r="L9" s="48"/>
    </row>
    <row r="10" spans="3:34" x14ac:dyDescent="0.25">
      <c r="C10" s="65"/>
      <c r="D10" s="2" t="s">
        <v>1</v>
      </c>
      <c r="E10" s="14">
        <v>0.5</v>
      </c>
      <c r="F10" s="7" t="s">
        <v>4</v>
      </c>
      <c r="G10" s="11">
        <v>5.5293081310090968E-2</v>
      </c>
      <c r="H10" s="62"/>
      <c r="I10">
        <v>3110.3999999999992</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3.909811274706447E-2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501</v>
      </c>
      <c r="F15" s="114"/>
      <c r="G15" s="74">
        <v>243436.28840000002</v>
      </c>
      <c r="H15" s="71">
        <v>268000</v>
      </c>
      <c r="I15" s="21"/>
      <c r="J15" s="21"/>
      <c r="K15" s="113" t="s">
        <v>398</v>
      </c>
      <c r="L15" s="114"/>
      <c r="M15" s="74">
        <v>201963.6752</v>
      </c>
      <c r="N15" s="71">
        <v>223000</v>
      </c>
      <c r="O15" s="21"/>
      <c r="P15" s="21"/>
      <c r="Q15" s="113"/>
      <c r="R15" s="114"/>
      <c r="S15" s="74">
        <v>186449.6</v>
      </c>
      <c r="T15" s="71">
        <v>206000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1977746.6970493523</v>
      </c>
      <c r="H16" s="71">
        <v>2176000</v>
      </c>
      <c r="I16" t="s">
        <v>442</v>
      </c>
      <c r="J16"/>
      <c r="K16"/>
      <c r="L16"/>
      <c r="M16" s="21">
        <v>201963.6752</v>
      </c>
      <c r="N16" s="71">
        <v>223000</v>
      </c>
      <c r="O16" t="s">
        <v>442</v>
      </c>
      <c r="P16"/>
      <c r="Q16"/>
      <c r="R16"/>
      <c r="S16" s="21">
        <v>186449.6</v>
      </c>
      <c r="T16" s="71">
        <v>206000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72296.328400000013</v>
      </c>
      <c r="G17"/>
      <c r="H17"/>
      <c r="I17"/>
      <c r="J17"/>
      <c r="K17" s="70" t="s">
        <v>328</v>
      </c>
      <c r="L17" s="71">
        <v>51032.702400000002</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1.7</v>
      </c>
      <c r="G18" s="2" t="s">
        <v>299</v>
      </c>
      <c r="H18" s="3" t="s">
        <v>300</v>
      </c>
      <c r="I18" s="57" t="s">
        <v>314</v>
      </c>
      <c r="J18" s="52"/>
      <c r="K18" s="69" t="s">
        <v>61</v>
      </c>
      <c r="L18" s="23">
        <v>1.2</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56.666666666666664</v>
      </c>
      <c r="H19" s="56">
        <v>11.333333333333334</v>
      </c>
      <c r="I19" s="23">
        <v>34</v>
      </c>
      <c r="J19" s="53"/>
      <c r="K19" t="s">
        <v>341</v>
      </c>
      <c r="L19" s="72">
        <v>75</v>
      </c>
      <c r="M19" s="55">
        <v>40</v>
      </c>
      <c r="N19" s="56">
        <v>8</v>
      </c>
      <c r="O19" s="23">
        <v>24</v>
      </c>
      <c r="P19" s="53"/>
      <c r="Q19" t="s">
        <v>341</v>
      </c>
      <c r="R19" s="72">
        <v>75</v>
      </c>
      <c r="S19" s="55">
        <v>0</v>
      </c>
      <c r="T19" s="56">
        <v>0</v>
      </c>
      <c r="U19" s="23">
        <v>0</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5808</v>
      </c>
      <c r="G22"/>
      <c r="H22"/>
      <c r="I22"/>
      <c r="J22"/>
      <c r="K22" s="70" t="s">
        <v>329</v>
      </c>
      <c r="L22" s="71">
        <v>5808</v>
      </c>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458</v>
      </c>
      <c r="G24" s="89">
        <v>1654</v>
      </c>
      <c r="H24" t="s">
        <v>448</v>
      </c>
      <c r="I24"/>
      <c r="J24"/>
      <c r="K24" s="5" t="s">
        <v>309</v>
      </c>
      <c r="L24" s="108" t="s">
        <v>458</v>
      </c>
      <c r="M24" s="89">
        <v>1654</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v>27715.360000000001</v>
      </c>
      <c r="G27">
        <v>27715.360000000001</v>
      </c>
      <c r="H27"/>
      <c r="I27"/>
      <c r="J27"/>
      <c r="K27" s="70" t="s">
        <v>330</v>
      </c>
      <c r="L27" s="71">
        <v>13303.372799999999</v>
      </c>
      <c r="M27">
        <v>13303.372799999999</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75</v>
      </c>
      <c r="G29" t="s">
        <v>336</v>
      </c>
      <c r="H29"/>
      <c r="I29"/>
      <c r="J29"/>
      <c r="K29" s="60" t="s">
        <v>315</v>
      </c>
      <c r="L29">
        <v>36</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25</v>
      </c>
      <c r="G30"/>
      <c r="H30"/>
      <c r="I30"/>
      <c r="J30"/>
      <c r="K30" s="60" t="s">
        <v>311</v>
      </c>
      <c r="L30" s="85">
        <v>12</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c r="I31"/>
      <c r="J31"/>
      <c r="K31" s="60" t="s">
        <v>335</v>
      </c>
      <c r="L31" s="86">
        <v>1</v>
      </c>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10</v>
      </c>
      <c r="G32" t="s">
        <v>450</v>
      </c>
      <c r="H32"/>
      <c r="I32"/>
      <c r="J32"/>
      <c r="K32" s="60" t="s">
        <v>338</v>
      </c>
      <c r="L32" s="58">
        <v>4.8</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12715.359999999999</v>
      </c>
      <c r="G33"/>
      <c r="H33"/>
      <c r="I33"/>
      <c r="J33"/>
      <c r="K33"/>
      <c r="L33" s="59">
        <v>6103.3727999999992</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17913.599999999999</v>
      </c>
      <c r="G36"/>
      <c r="H36"/>
      <c r="I36"/>
      <c r="J36"/>
      <c r="K36" s="70" t="s">
        <v>334</v>
      </c>
      <c r="L36" s="71">
        <v>17913.599999999999</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16</v>
      </c>
      <c r="G37"/>
      <c r="H37"/>
      <c r="I37"/>
      <c r="J37"/>
      <c r="K37" s="21" t="s">
        <v>337</v>
      </c>
      <c r="L37" s="86">
        <v>16</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5203.0000000000018</v>
      </c>
      <c r="G40"/>
      <c r="H40"/>
      <c r="I40"/>
      <c r="J40"/>
      <c r="K40" s="70" t="s">
        <v>339</v>
      </c>
      <c r="L40" s="71">
        <v>10406.000000000004</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0.1</v>
      </c>
      <c r="G41"/>
      <c r="H41"/>
      <c r="I41"/>
      <c r="J41"/>
      <c r="K41" s="21" t="s">
        <v>340</v>
      </c>
      <c r="L41" s="86">
        <v>0.2</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30500</v>
      </c>
      <c r="G44"/>
      <c r="H44"/>
      <c r="I44"/>
      <c r="J44"/>
      <c r="K44" s="70" t="s">
        <v>322</v>
      </c>
      <c r="L44" s="71">
        <v>19500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2</v>
      </c>
      <c r="G48" s="21">
        <v>7000</v>
      </c>
      <c r="H48"/>
      <c r="I48"/>
      <c r="J48"/>
      <c r="K48" t="s">
        <v>326</v>
      </c>
      <c r="L48" s="86">
        <v>1</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1</v>
      </c>
      <c r="G49" s="21">
        <v>4000</v>
      </c>
      <c r="H49"/>
      <c r="I49"/>
      <c r="J49"/>
      <c r="K49" t="s">
        <v>327</v>
      </c>
      <c r="L49" s="86"/>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t="s">
        <v>419</v>
      </c>
      <c r="X66">
        <v>3110.3999999999992</v>
      </c>
      <c r="Y66">
        <v>0.04</v>
      </c>
      <c r="AC66" t="s">
        <v>419</v>
      </c>
      <c r="AD66">
        <v>3110.3999999999992</v>
      </c>
      <c r="AE66">
        <v>0.04</v>
      </c>
    </row>
    <row r="67" spans="5:31" x14ac:dyDescent="0.25">
      <c r="E67" t="s">
        <v>423</v>
      </c>
      <c r="F67" s="99">
        <v>-29.060442386831284</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F67">
    <cfRule type="cellIs" dxfId="103" priority="9" operator="lessThan">
      <formula>-0.05</formula>
    </cfRule>
    <cfRule type="cellIs" dxfId="102" priority="10" operator="greaterThan">
      <formula>0.05</formula>
    </cfRule>
  </conditionalFormatting>
  <conditionalFormatting sqref="L67">
    <cfRule type="cellIs" dxfId="101" priority="7" operator="lessThan">
      <formula>-0.05</formula>
    </cfRule>
    <cfRule type="cellIs" dxfId="100" priority="8" operator="greaterThan">
      <formula>0.05</formula>
    </cfRule>
  </conditionalFormatting>
  <conditionalFormatting sqref="R67">
    <cfRule type="cellIs" dxfId="99" priority="5" operator="lessThan">
      <formula>-0.05</formula>
    </cfRule>
    <cfRule type="cellIs" dxfId="98" priority="6" operator="greaterThan">
      <formula>0.05</formula>
    </cfRule>
  </conditionalFormatting>
  <conditionalFormatting sqref="X67">
    <cfRule type="cellIs" dxfId="97" priority="3" operator="lessThan">
      <formula>-0.05</formula>
    </cfRule>
    <cfRule type="cellIs" dxfId="96" priority="4" operator="greaterThan">
      <formula>0.05</formula>
    </cfRule>
  </conditionalFormatting>
  <conditionalFormatting sqref="AD67">
    <cfRule type="cellIs" dxfId="95" priority="1" operator="lessThan">
      <formula>-0.05</formula>
    </cfRule>
    <cfRule type="cellIs" dxfId="9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D1" zoomScale="85" zoomScaleNormal="85" workbookViewId="0">
      <selection activeCell="T15" sqref="T15"/>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21</v>
      </c>
      <c r="E8" s="15" t="s">
        <v>22</v>
      </c>
      <c r="F8">
        <v>3.3</v>
      </c>
      <c r="G8" s="9" t="s">
        <v>28</v>
      </c>
      <c r="H8" s="9"/>
      <c r="L8" s="48"/>
    </row>
    <row r="9" spans="3:34" x14ac:dyDescent="0.25">
      <c r="C9" s="65">
        <v>22</v>
      </c>
      <c r="D9" s="1" t="s">
        <v>0</v>
      </c>
      <c r="E9" s="16">
        <v>3.3E-3</v>
      </c>
      <c r="F9" s="6" t="s">
        <v>3</v>
      </c>
      <c r="G9" s="10" t="s">
        <v>2</v>
      </c>
      <c r="H9" s="61"/>
      <c r="I9" s="64" t="s">
        <v>316</v>
      </c>
      <c r="J9">
        <v>11.88</v>
      </c>
      <c r="L9" s="48"/>
    </row>
    <row r="10" spans="3:34" x14ac:dyDescent="0.25">
      <c r="C10" s="65"/>
      <c r="D10" s="2" t="s">
        <v>1</v>
      </c>
      <c r="E10" s="14">
        <v>0.5</v>
      </c>
      <c r="F10" s="7" t="s">
        <v>4</v>
      </c>
      <c r="G10" s="11">
        <v>9.1693202104092264E-2</v>
      </c>
      <c r="H10" s="62"/>
      <c r="I10">
        <v>8553.6</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6.4836884996512245E-2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479</v>
      </c>
      <c r="F15" s="114"/>
      <c r="G15" s="74">
        <v>259151.95439999999</v>
      </c>
      <c r="H15" s="71">
        <v>286000</v>
      </c>
      <c r="I15" s="21"/>
      <c r="J15" s="21"/>
      <c r="K15" s="113" t="s">
        <v>480</v>
      </c>
      <c r="L15" s="114"/>
      <c r="M15" s="74">
        <v>347738.45519999997</v>
      </c>
      <c r="N15" s="71">
        <v>383000</v>
      </c>
      <c r="O15" s="21"/>
      <c r="P15" s="21"/>
      <c r="Q15" s="113"/>
      <c r="R15" s="114"/>
      <c r="S15" s="74">
        <v>186449.6</v>
      </c>
      <c r="T15" s="71">
        <v>206000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1993462.3630493523</v>
      </c>
      <c r="H16" s="71">
        <v>2193000</v>
      </c>
      <c r="I16" t="s">
        <v>442</v>
      </c>
      <c r="J16"/>
      <c r="K16"/>
      <c r="L16"/>
      <c r="M16" s="21">
        <v>347738.45519999997</v>
      </c>
      <c r="N16" s="71">
        <v>383000</v>
      </c>
      <c r="O16" t="s">
        <v>442</v>
      </c>
      <c r="P16"/>
      <c r="Q16"/>
      <c r="R16"/>
      <c r="S16" s="21">
        <v>186449.6</v>
      </c>
      <c r="T16" s="71">
        <v>206000</v>
      </c>
      <c r="U16" t="s">
        <v>442</v>
      </c>
      <c r="V16"/>
      <c r="W16"/>
      <c r="X16"/>
      <c r="Y16" s="21">
        <v>186449.6</v>
      </c>
      <c r="Z16" s="71">
        <v>206000</v>
      </c>
      <c r="AA16" t="s">
        <v>442</v>
      </c>
      <c r="AB16"/>
      <c r="AC16"/>
      <c r="AD16"/>
      <c r="AE16" s="21">
        <v>400281.10400000005</v>
      </c>
      <c r="AF16" s="71">
        <v>441000</v>
      </c>
      <c r="AG16" t="s">
        <v>442</v>
      </c>
      <c r="AH16"/>
    </row>
    <row r="17" spans="4:34" s="60" customFormat="1" ht="15.75" thickBot="1" x14ac:dyDescent="0.3">
      <c r="E17" s="70" t="s">
        <v>328</v>
      </c>
      <c r="F17" s="71">
        <v>93559.954400000002</v>
      </c>
      <c r="G17"/>
      <c r="H17"/>
      <c r="I17"/>
      <c r="J17"/>
      <c r="K17" s="70" t="s">
        <v>328</v>
      </c>
      <c r="L17" s="71">
        <v>110570.85520000001</v>
      </c>
      <c r="M17"/>
      <c r="N17"/>
      <c r="O17"/>
      <c r="P17"/>
      <c r="Q17" s="70" t="s">
        <v>328</v>
      </c>
      <c r="R17" s="71">
        <v>0</v>
      </c>
      <c r="S17"/>
      <c r="T17"/>
      <c r="U17"/>
      <c r="V17"/>
      <c r="W17" s="70" t="s">
        <v>328</v>
      </c>
      <c r="X17" s="71">
        <v>0</v>
      </c>
      <c r="Y17"/>
      <c r="Z17"/>
      <c r="AA17"/>
      <c r="AB17"/>
      <c r="AC17" s="70" t="s">
        <v>328</v>
      </c>
      <c r="AD17" s="71">
        <v>0</v>
      </c>
      <c r="AE17"/>
      <c r="AF17"/>
      <c r="AG17"/>
      <c r="AH17"/>
    </row>
    <row r="18" spans="4:34" s="60" customFormat="1" ht="15.75" thickBot="1" x14ac:dyDescent="0.3">
      <c r="E18" s="69" t="s">
        <v>61</v>
      </c>
      <c r="F18" s="23">
        <v>2.2000000000000002</v>
      </c>
      <c r="G18" s="2" t="s">
        <v>299</v>
      </c>
      <c r="H18" s="3" t="s">
        <v>300</v>
      </c>
      <c r="I18" s="57" t="s">
        <v>314</v>
      </c>
      <c r="J18" s="52"/>
      <c r="K18" s="69" t="s">
        <v>61</v>
      </c>
      <c r="L18" s="23">
        <v>2.6</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4:34" s="60" customFormat="1" ht="15.75" thickBot="1" x14ac:dyDescent="0.3">
      <c r="E19" t="s">
        <v>341</v>
      </c>
      <c r="F19" s="72">
        <v>75</v>
      </c>
      <c r="G19" s="55">
        <v>73.333333333333343</v>
      </c>
      <c r="H19" s="56">
        <v>14.666666666666668</v>
      </c>
      <c r="I19" s="23">
        <v>44.000000000000007</v>
      </c>
      <c r="J19" s="53"/>
      <c r="K19" t="s">
        <v>341</v>
      </c>
      <c r="L19" s="72">
        <v>75</v>
      </c>
      <c r="M19" s="55">
        <v>86.666666666666671</v>
      </c>
      <c r="N19" s="56">
        <v>17.333333333333336</v>
      </c>
      <c r="O19" s="23">
        <v>52</v>
      </c>
      <c r="P19" s="53"/>
      <c r="Q19" t="s">
        <v>341</v>
      </c>
      <c r="R19" s="72">
        <v>75</v>
      </c>
      <c r="S19" s="55">
        <v>0</v>
      </c>
      <c r="T19" s="56">
        <v>0</v>
      </c>
      <c r="U19" s="23">
        <v>0</v>
      </c>
      <c r="V19" s="53"/>
      <c r="W19" t="s">
        <v>341</v>
      </c>
      <c r="X19" s="72">
        <v>75</v>
      </c>
      <c r="Y19" s="55">
        <v>0</v>
      </c>
      <c r="Z19" s="56">
        <v>0</v>
      </c>
      <c r="AA19" s="23">
        <v>0</v>
      </c>
      <c r="AB19" s="53"/>
      <c r="AC19" t="s">
        <v>341</v>
      </c>
      <c r="AD19" s="72">
        <v>75</v>
      </c>
      <c r="AE19" s="55">
        <v>0</v>
      </c>
      <c r="AF19" s="56">
        <v>0</v>
      </c>
      <c r="AG19" s="23">
        <v>0</v>
      </c>
      <c r="AH19" s="53"/>
    </row>
    <row r="20" spans="4: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4: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4:34" s="60" customFormat="1" ht="15.75" thickBot="1" x14ac:dyDescent="0.3">
      <c r="E22" s="70" t="s">
        <v>329</v>
      </c>
      <c r="F22" s="71">
        <v>12500</v>
      </c>
      <c r="G22"/>
      <c r="H22"/>
      <c r="I22"/>
      <c r="J22"/>
      <c r="K22" s="70" t="s">
        <v>329</v>
      </c>
      <c r="L22" s="71">
        <v>63263.6</v>
      </c>
      <c r="M22"/>
      <c r="N22"/>
      <c r="O22"/>
      <c r="P22"/>
      <c r="Q22" s="70" t="s">
        <v>329</v>
      </c>
      <c r="R22" s="71">
        <v>63263.6</v>
      </c>
      <c r="S22"/>
      <c r="T22"/>
      <c r="U22"/>
      <c r="V22"/>
      <c r="W22" s="70" t="s">
        <v>329</v>
      </c>
      <c r="X22" s="71">
        <v>63263.6</v>
      </c>
      <c r="Y22"/>
      <c r="Z22"/>
      <c r="AA22"/>
      <c r="AB22"/>
      <c r="AC22" s="70" t="s">
        <v>329</v>
      </c>
      <c r="AD22" s="71">
        <v>63263.6</v>
      </c>
      <c r="AE22"/>
      <c r="AF22"/>
      <c r="AG22"/>
      <c r="AH22"/>
    </row>
    <row r="23" spans="4: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4:34" s="60" customFormat="1" x14ac:dyDescent="0.25">
      <c r="D24" s="60">
        <v>2.2599999999999998</v>
      </c>
      <c r="E24" s="5" t="s">
        <v>309</v>
      </c>
      <c r="F24" s="108" t="s">
        <v>435</v>
      </c>
      <c r="G24" s="89">
        <v>5000</v>
      </c>
      <c r="H24" t="s">
        <v>448</v>
      </c>
      <c r="I24"/>
      <c r="J24"/>
      <c r="K24" s="5" t="s">
        <v>309</v>
      </c>
      <c r="L24" s="108"/>
      <c r="M24" s="89">
        <v>30381.8</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4: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4: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4:34" s="60" customFormat="1" ht="15.75" thickBot="1" x14ac:dyDescent="0.3">
      <c r="E27" s="70" t="s">
        <v>330</v>
      </c>
      <c r="F27" s="71"/>
      <c r="G27">
        <v>27715.360000000001</v>
      </c>
      <c r="H27"/>
      <c r="I27"/>
      <c r="J27"/>
      <c r="K27" s="70" t="s">
        <v>330</v>
      </c>
      <c r="L27" s="71"/>
      <c r="M27">
        <v>19955.0592</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4: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4:34" s="60" customFormat="1" x14ac:dyDescent="0.25">
      <c r="E29" s="60" t="s">
        <v>315</v>
      </c>
      <c r="F29">
        <v>75</v>
      </c>
      <c r="G29" t="s">
        <v>336</v>
      </c>
      <c r="H29"/>
      <c r="I29"/>
      <c r="J29"/>
      <c r="K29" s="60" t="s">
        <v>315</v>
      </c>
      <c r="L29">
        <v>54</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4:34" s="60" customFormat="1" x14ac:dyDescent="0.25">
      <c r="E30" s="60" t="s">
        <v>311</v>
      </c>
      <c r="F30" s="85">
        <v>25</v>
      </c>
      <c r="G30"/>
      <c r="H30"/>
      <c r="I30"/>
      <c r="J30"/>
      <c r="K30" s="60" t="s">
        <v>311</v>
      </c>
      <c r="L30" s="85">
        <v>12</v>
      </c>
      <c r="M30"/>
      <c r="N30"/>
      <c r="O30"/>
      <c r="P30"/>
      <c r="Q30" s="60" t="s">
        <v>311</v>
      </c>
      <c r="R30" s="85">
        <v>30</v>
      </c>
      <c r="S30"/>
      <c r="T30"/>
      <c r="U30"/>
      <c r="V30"/>
      <c r="W30" s="60" t="s">
        <v>311</v>
      </c>
      <c r="X30" s="85">
        <v>30</v>
      </c>
      <c r="Y30"/>
      <c r="Z30"/>
      <c r="AA30"/>
      <c r="AB30"/>
      <c r="AC30" s="60" t="s">
        <v>311</v>
      </c>
      <c r="AD30" s="85">
        <v>120</v>
      </c>
      <c r="AE30"/>
      <c r="AF30"/>
      <c r="AG30"/>
      <c r="AH30"/>
    </row>
    <row r="31" spans="4:34" s="60" customFormat="1" x14ac:dyDescent="0.25">
      <c r="E31" s="60" t="s">
        <v>335</v>
      </c>
      <c r="F31" s="86">
        <v>1</v>
      </c>
      <c r="G31"/>
      <c r="H31"/>
      <c r="I31"/>
      <c r="J31"/>
      <c r="K31" s="60" t="s">
        <v>335</v>
      </c>
      <c r="L31" s="86">
        <v>1.5</v>
      </c>
      <c r="M31"/>
      <c r="N31"/>
      <c r="O31"/>
      <c r="P31"/>
      <c r="Q31" s="60" t="s">
        <v>335</v>
      </c>
      <c r="R31" s="86">
        <v>1</v>
      </c>
      <c r="S31"/>
      <c r="T31"/>
      <c r="U31"/>
      <c r="V31"/>
      <c r="W31" s="60" t="s">
        <v>335</v>
      </c>
      <c r="X31" s="86">
        <v>1</v>
      </c>
      <c r="Y31"/>
      <c r="Z31"/>
      <c r="AA31"/>
      <c r="AB31"/>
      <c r="AC31" s="60" t="s">
        <v>335</v>
      </c>
      <c r="AD31" s="86">
        <v>2</v>
      </c>
      <c r="AE31"/>
      <c r="AF31"/>
      <c r="AG31"/>
      <c r="AH31"/>
    </row>
    <row r="32" spans="4:34" s="60" customFormat="1" x14ac:dyDescent="0.25">
      <c r="E32" s="60" t="s">
        <v>338</v>
      </c>
      <c r="F32" s="58">
        <v>10</v>
      </c>
      <c r="G32" t="s">
        <v>450</v>
      </c>
      <c r="H32"/>
      <c r="I32"/>
      <c r="J32"/>
      <c r="K32" s="60" t="s">
        <v>338</v>
      </c>
      <c r="L32" s="58">
        <v>7.2</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12715.359999999999</v>
      </c>
      <c r="G33"/>
      <c r="H33"/>
      <c r="I33"/>
      <c r="J33"/>
      <c r="K33"/>
      <c r="L33" s="59">
        <v>9155.0591999999997</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39186</v>
      </c>
      <c r="G36"/>
      <c r="H36"/>
      <c r="I36"/>
      <c r="J36"/>
      <c r="K36" s="70" t="s">
        <v>334</v>
      </c>
      <c r="L36" s="71">
        <v>39186</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35</v>
      </c>
      <c r="G37"/>
      <c r="H37"/>
      <c r="I37"/>
      <c r="J37"/>
      <c r="K37" s="21" t="s">
        <v>337</v>
      </c>
      <c r="L37" s="86">
        <v>35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10406.000000000004</v>
      </c>
      <c r="G40"/>
      <c r="H40"/>
      <c r="I40"/>
      <c r="J40"/>
      <c r="K40" s="70" t="s">
        <v>339</v>
      </c>
      <c r="L40" s="71">
        <v>31218.000000000007</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0.2</v>
      </c>
      <c r="G41"/>
      <c r="H41"/>
      <c r="I41"/>
      <c r="J41"/>
      <c r="K41" s="21" t="s">
        <v>340</v>
      </c>
      <c r="L41" s="86">
        <v>0.6</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19500</v>
      </c>
      <c r="G44"/>
      <c r="H44"/>
      <c r="I44"/>
      <c r="J44"/>
      <c r="K44" s="70" t="s">
        <v>322</v>
      </c>
      <c r="L44" s="71">
        <v>19500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1</v>
      </c>
      <c r="G48" s="21">
        <v>7000</v>
      </c>
      <c r="H48"/>
      <c r="I48"/>
      <c r="J48"/>
      <c r="K48" t="s">
        <v>326</v>
      </c>
      <c r="L48" s="86">
        <v>1</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0</v>
      </c>
      <c r="G49" s="21">
        <v>4000</v>
      </c>
      <c r="H49"/>
      <c r="I49"/>
      <c r="J49"/>
      <c r="K49" t="s">
        <v>327</v>
      </c>
      <c r="L49" s="86"/>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8553.6</v>
      </c>
      <c r="G66">
        <v>0.04</v>
      </c>
      <c r="K66" t="s">
        <v>419</v>
      </c>
      <c r="L66">
        <v>8553.6</v>
      </c>
      <c r="M66">
        <v>0.04</v>
      </c>
      <c r="Q66" t="s">
        <v>419</v>
      </c>
      <c r="R66">
        <v>8553.6</v>
      </c>
      <c r="S66">
        <v>0.04</v>
      </c>
      <c r="W66" t="s">
        <v>419</v>
      </c>
      <c r="X66">
        <v>8553.6</v>
      </c>
      <c r="Y66">
        <v>0.04</v>
      </c>
      <c r="AC66" t="s">
        <v>419</v>
      </c>
      <c r="AD66">
        <v>8553.6</v>
      </c>
      <c r="AE66">
        <v>0.04</v>
      </c>
    </row>
    <row r="67" spans="5:31" x14ac:dyDescent="0.25">
      <c r="E67" t="s">
        <v>423</v>
      </c>
      <c r="F67" s="99">
        <v>-9.9310699588477362</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F67">
    <cfRule type="cellIs" dxfId="93" priority="9" operator="lessThan">
      <formula>-0.05</formula>
    </cfRule>
    <cfRule type="cellIs" dxfId="92" priority="10" operator="greaterThan">
      <formula>0.05</formula>
    </cfRule>
  </conditionalFormatting>
  <conditionalFormatting sqref="L67">
    <cfRule type="cellIs" dxfId="91" priority="7" operator="lessThan">
      <formula>-0.05</formula>
    </cfRule>
    <cfRule type="cellIs" dxfId="90" priority="8" operator="greaterThan">
      <formula>0.05</formula>
    </cfRule>
  </conditionalFormatting>
  <conditionalFormatting sqref="R67">
    <cfRule type="cellIs" dxfId="89" priority="5" operator="lessThan">
      <formula>-0.05</formula>
    </cfRule>
    <cfRule type="cellIs" dxfId="88" priority="6" operator="greaterThan">
      <formula>0.05</formula>
    </cfRule>
  </conditionalFormatting>
  <conditionalFormatting sqref="X67">
    <cfRule type="cellIs" dxfId="87" priority="3" operator="lessThan">
      <formula>-0.05</formula>
    </cfRule>
    <cfRule type="cellIs" dxfId="86" priority="4" operator="greaterThan">
      <formula>0.05</formula>
    </cfRule>
  </conditionalFormatting>
  <conditionalFormatting sqref="AD67">
    <cfRule type="cellIs" dxfId="85" priority="1" operator="lessThan">
      <formula>-0.05</formula>
    </cfRule>
    <cfRule type="cellIs" dxfId="84"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S107"/>
  <sheetViews>
    <sheetView zoomScale="85" zoomScaleNormal="85" workbookViewId="0">
      <selection activeCell="G15" sqref="G15"/>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 min="35" max="37" width="19" customWidth="1"/>
    <col min="38" max="38" width="25.5703125" bestFit="1" customWidth="1"/>
    <col min="39" max="39" width="19" customWidth="1"/>
    <col min="41" max="43" width="19" customWidth="1"/>
    <col min="44" max="44" width="25.5703125" bestFit="1" customWidth="1"/>
    <col min="45" max="45" width="19" customWidth="1"/>
  </cols>
  <sheetData>
    <row r="4" spans="3:45" ht="15.75" thickBot="1" x14ac:dyDescent="0.3">
      <c r="C4" t="s">
        <v>320</v>
      </c>
    </row>
    <row r="5" spans="3:45" ht="15.75" thickBot="1" x14ac:dyDescent="0.3">
      <c r="L5" s="70" t="s">
        <v>433</v>
      </c>
      <c r="M5" s="71"/>
      <c r="N5" s="105">
        <v>3450000</v>
      </c>
      <c r="O5" s="71">
        <v>3450000</v>
      </c>
    </row>
    <row r="6" spans="3:45" x14ac:dyDescent="0.25">
      <c r="F6" s="164">
        <v>0.3</v>
      </c>
      <c r="G6">
        <v>18</v>
      </c>
      <c r="L6" s="60" t="s">
        <v>434</v>
      </c>
      <c r="M6">
        <v>23</v>
      </c>
    </row>
    <row r="8" spans="3:45" ht="15.75" thickBot="1" x14ac:dyDescent="0.3">
      <c r="C8" s="65"/>
      <c r="D8" t="s">
        <v>23</v>
      </c>
      <c r="E8" s="15" t="s">
        <v>7</v>
      </c>
      <c r="F8">
        <v>60</v>
      </c>
      <c r="G8" s="9" t="s">
        <v>28</v>
      </c>
      <c r="H8" s="9"/>
      <c r="L8" s="48"/>
    </row>
    <row r="9" spans="3:45" x14ac:dyDescent="0.25">
      <c r="C9" s="65">
        <v>22</v>
      </c>
      <c r="D9" s="1" t="s">
        <v>0</v>
      </c>
      <c r="E9" s="16">
        <v>0.06</v>
      </c>
      <c r="F9" s="6" t="s">
        <v>3</v>
      </c>
      <c r="G9" s="10" t="s">
        <v>2</v>
      </c>
      <c r="H9" s="61"/>
      <c r="I9" s="64" t="s">
        <v>316</v>
      </c>
      <c r="J9">
        <v>216</v>
      </c>
      <c r="K9">
        <v>129.6</v>
      </c>
      <c r="L9" s="48"/>
    </row>
    <row r="10" spans="3:45" ht="15.75" thickBot="1" x14ac:dyDescent="0.3">
      <c r="C10" s="65"/>
      <c r="D10" s="2" t="s">
        <v>1</v>
      </c>
      <c r="E10" s="14">
        <v>0.5</v>
      </c>
      <c r="F10" s="7" t="s">
        <v>4</v>
      </c>
      <c r="G10" s="11">
        <v>0.39098112747064473</v>
      </c>
      <c r="H10" s="62"/>
      <c r="I10">
        <v>155520</v>
      </c>
      <c r="J10" t="s">
        <v>415</v>
      </c>
      <c r="L10" s="48"/>
      <c r="R10" t="s">
        <v>311</v>
      </c>
    </row>
    <row r="11" spans="3:45" ht="15.75" thickBot="1" x14ac:dyDescent="0.3">
      <c r="C11" s="65"/>
      <c r="D11" s="4" t="s">
        <v>1</v>
      </c>
      <c r="E11" s="17">
        <v>1</v>
      </c>
      <c r="F11" s="8" t="s">
        <v>4</v>
      </c>
      <c r="G11" s="12">
        <v>0.27646540655045482</v>
      </c>
      <c r="H11" s="11"/>
      <c r="I11">
        <v>93311.999999999985</v>
      </c>
      <c r="J11" t="s">
        <v>438</v>
      </c>
      <c r="L11" s="48"/>
      <c r="M11" s="1" t="s">
        <v>301</v>
      </c>
      <c r="N11" s="47"/>
      <c r="O11" s="5"/>
      <c r="P11" s="5"/>
      <c r="Q11" s="5"/>
      <c r="S11" s="5"/>
      <c r="T11" s="5"/>
      <c r="U11" s="5"/>
      <c r="V11" s="5"/>
    </row>
    <row r="12" spans="3:45" ht="15.75" thickBot="1" x14ac:dyDescent="0.3">
      <c r="C12" s="65"/>
      <c r="E12" s="19" t="s">
        <v>29</v>
      </c>
      <c r="F12" s="18"/>
      <c r="G12" s="24">
        <v>315</v>
      </c>
      <c r="H12" s="63"/>
      <c r="I12" s="57" t="s">
        <v>314</v>
      </c>
      <c r="J12" s="57" t="s">
        <v>61</v>
      </c>
      <c r="K12" s="22" t="s">
        <v>313</v>
      </c>
      <c r="L12" s="49" t="s">
        <v>64</v>
      </c>
      <c r="M12" s="2" t="s">
        <v>299</v>
      </c>
      <c r="N12" s="3" t="s">
        <v>300</v>
      </c>
      <c r="O12" s="5" t="s">
        <v>305</v>
      </c>
      <c r="P12" s="5" t="s">
        <v>309</v>
      </c>
      <c r="Q12" s="60" t="s">
        <v>308</v>
      </c>
      <c r="R12" s="60" t="s">
        <v>310</v>
      </c>
      <c r="S12" s="60" t="s">
        <v>315</v>
      </c>
      <c r="T12" s="60" t="s">
        <v>311</v>
      </c>
      <c r="U12" s="60" t="s">
        <v>312</v>
      </c>
      <c r="V12" s="5"/>
      <c r="W12" s="21"/>
      <c r="AC12" s="21"/>
    </row>
    <row r="13" spans="3:45" x14ac:dyDescent="0.25">
      <c r="C13" s="65"/>
      <c r="E13" s="76" t="s">
        <v>302</v>
      </c>
      <c r="F13" s="77" t="s">
        <v>319</v>
      </c>
      <c r="G13" s="78"/>
      <c r="H13" s="79">
        <v>3217191</v>
      </c>
      <c r="I13" s="80">
        <v>94.000000000000014</v>
      </c>
      <c r="J13" s="80">
        <v>4.7</v>
      </c>
      <c r="K13" s="79">
        <v>3183263</v>
      </c>
      <c r="L13" s="81">
        <v>677.29</v>
      </c>
      <c r="M13" s="82">
        <v>156.66666666666669</v>
      </c>
      <c r="N13" s="83">
        <v>31.333333333333336</v>
      </c>
      <c r="O13" s="58" t="s">
        <v>317</v>
      </c>
      <c r="P13" s="59" t="s">
        <v>318</v>
      </c>
      <c r="Q13" s="59">
        <v>20728</v>
      </c>
      <c r="R13" s="59">
        <v>13200</v>
      </c>
      <c r="S13">
        <v>16</v>
      </c>
      <c r="T13" s="5">
        <v>8</v>
      </c>
      <c r="U13" s="58">
        <v>0</v>
      </c>
      <c r="V13" s="59">
        <v>0</v>
      </c>
      <c r="W13" s="21"/>
      <c r="AC13" s="21"/>
    </row>
    <row r="14" spans="3:45" s="60" customFormat="1" ht="15.75" thickBot="1" x14ac:dyDescent="0.3">
      <c r="E14" s="68"/>
      <c r="G14" s="67"/>
      <c r="H14" s="67"/>
      <c r="L14" s="84"/>
    </row>
    <row r="15" spans="3:45" s="60" customFormat="1" ht="15.75" thickBot="1" x14ac:dyDescent="0.3">
      <c r="E15" s="70" t="s">
        <v>436</v>
      </c>
      <c r="F15" s="71"/>
      <c r="G15" s="74">
        <v>3612595.6099</v>
      </c>
      <c r="H15" s="105">
        <v>3974000</v>
      </c>
      <c r="I15" s="21"/>
      <c r="J15" s="21"/>
      <c r="K15" s="70" t="s">
        <v>437</v>
      </c>
      <c r="L15" s="71"/>
      <c r="M15" s="74">
        <v>2675853.1178000001</v>
      </c>
      <c r="N15" s="105">
        <v>2944000</v>
      </c>
      <c r="O15" s="21"/>
      <c r="P15" s="21"/>
      <c r="Q15" s="70" t="s">
        <v>439</v>
      </c>
      <c r="R15" s="71"/>
      <c r="S15" s="74">
        <v>224233.28755000001</v>
      </c>
      <c r="T15" s="105">
        <v>247000</v>
      </c>
      <c r="U15" s="21"/>
      <c r="V15" s="21"/>
      <c r="W15" s="70" t="s">
        <v>440</v>
      </c>
      <c r="X15" s="71"/>
      <c r="Y15" s="74">
        <v>224233.28755000001</v>
      </c>
      <c r="Z15" s="105">
        <v>247000</v>
      </c>
      <c r="AA15" s="21"/>
      <c r="AB15" s="21"/>
      <c r="AC15" s="70" t="s">
        <v>441</v>
      </c>
      <c r="AD15" s="71"/>
      <c r="AE15" s="74">
        <v>14315858.054100001</v>
      </c>
      <c r="AF15" s="71">
        <v>15748000</v>
      </c>
      <c r="AG15" s="21"/>
      <c r="AH15" s="21"/>
      <c r="AI15" s="70" t="s">
        <v>535</v>
      </c>
      <c r="AJ15" s="71"/>
      <c r="AK15" s="74">
        <v>5059112.9251000006</v>
      </c>
      <c r="AL15" s="133">
        <v>5566000</v>
      </c>
      <c r="AM15" s="21"/>
      <c r="AO15" s="70" t="s">
        <v>536</v>
      </c>
      <c r="AP15" s="71"/>
      <c r="AQ15" s="74"/>
      <c r="AR15" s="71">
        <v>4786000</v>
      </c>
      <c r="AS15" s="21"/>
    </row>
    <row r="16" spans="3:45" s="60" customFormat="1" ht="15.75" thickBot="1" x14ac:dyDescent="0.3">
      <c r="E16"/>
      <c r="F16"/>
      <c r="G16" s="21">
        <v>5346906.0185493529</v>
      </c>
      <c r="H16" s="71">
        <v>5882000</v>
      </c>
      <c r="I16" t="s">
        <v>442</v>
      </c>
      <c r="J16"/>
      <c r="K16"/>
      <c r="L16"/>
      <c r="M16" s="21">
        <v>4612499.7407917771</v>
      </c>
      <c r="N16" s="71">
        <v>5074000</v>
      </c>
      <c r="O16" t="s">
        <v>442</v>
      </c>
      <c r="P16"/>
      <c r="Q16"/>
      <c r="R16"/>
      <c r="S16" s="21">
        <v>2160879.910541777</v>
      </c>
      <c r="T16" s="71">
        <v>2377000</v>
      </c>
      <c r="U16" t="s">
        <v>442</v>
      </c>
      <c r="V16"/>
      <c r="W16"/>
      <c r="X16"/>
      <c r="Y16" s="21">
        <v>2189785.0840192661</v>
      </c>
      <c r="Z16" s="71">
        <v>2409000</v>
      </c>
      <c r="AA16" t="s">
        <v>442</v>
      </c>
      <c r="AB16"/>
      <c r="AC16"/>
      <c r="AD16"/>
      <c r="AE16" s="21">
        <v>14315858.054100001</v>
      </c>
      <c r="AF16" s="71">
        <v>15748000</v>
      </c>
      <c r="AG16" t="s">
        <v>442</v>
      </c>
      <c r="AH16"/>
      <c r="AI16"/>
      <c r="AJ16"/>
      <c r="AK16" s="21">
        <v>6995759.5480917776</v>
      </c>
      <c r="AL16" s="133">
        <v>7696000</v>
      </c>
      <c r="AM16" t="s">
        <v>442</v>
      </c>
      <c r="AO16"/>
      <c r="AP16"/>
      <c r="AQ16" s="21"/>
      <c r="AR16" s="71">
        <v>0</v>
      </c>
      <c r="AS16" t="s">
        <v>442</v>
      </c>
    </row>
    <row r="17" spans="5:45" s="60" customFormat="1" ht="15.75" thickBot="1" x14ac:dyDescent="0.3">
      <c r="E17" s="70" t="s">
        <v>328</v>
      </c>
      <c r="F17" s="71">
        <v>3350639.0098999999</v>
      </c>
      <c r="G17"/>
      <c r="H17"/>
      <c r="I17"/>
      <c r="J17"/>
      <c r="K17" s="70" t="s">
        <v>328</v>
      </c>
      <c r="L17" s="71">
        <v>2423866.5178</v>
      </c>
      <c r="M17"/>
      <c r="N17"/>
      <c r="O17"/>
      <c r="P17"/>
      <c r="Q17" s="70" t="s">
        <v>328</v>
      </c>
      <c r="R17" s="71">
        <v>106935.28755000002</v>
      </c>
      <c r="S17"/>
      <c r="T17"/>
      <c r="U17"/>
      <c r="V17"/>
      <c r="W17" s="70" t="s">
        <v>328</v>
      </c>
      <c r="X17" s="71">
        <v>106935.28755000002</v>
      </c>
      <c r="Y17"/>
      <c r="Z17"/>
      <c r="AA17"/>
      <c r="AB17"/>
      <c r="AC17" s="70" t="s">
        <v>328</v>
      </c>
      <c r="AD17" s="71">
        <v>13759006.998100001</v>
      </c>
      <c r="AE17"/>
      <c r="AF17"/>
      <c r="AG17"/>
      <c r="AH17"/>
      <c r="AI17" s="70" t="s">
        <v>328</v>
      </c>
      <c r="AJ17" s="71">
        <v>4491282.0771000003</v>
      </c>
      <c r="AK17"/>
      <c r="AL17"/>
      <c r="AM17"/>
      <c r="AO17" s="70" t="s">
        <v>328</v>
      </c>
      <c r="AP17" s="71">
        <v>4491282.0771000003</v>
      </c>
      <c r="AQ17"/>
      <c r="AR17"/>
      <c r="AS17"/>
    </row>
    <row r="18" spans="5:45" s="60" customFormat="1" ht="15.75" thickBot="1" x14ac:dyDescent="0.3">
      <c r="E18" s="69" t="s">
        <v>61</v>
      </c>
      <c r="F18" s="23">
        <v>4.7</v>
      </c>
      <c r="G18" s="2" t="s">
        <v>299</v>
      </c>
      <c r="H18" s="3" t="s">
        <v>300</v>
      </c>
      <c r="I18" s="57" t="s">
        <v>314</v>
      </c>
      <c r="J18" s="52"/>
      <c r="K18" s="69" t="s">
        <v>61</v>
      </c>
      <c r="L18" s="23">
        <v>3.4</v>
      </c>
      <c r="M18" s="2" t="s">
        <v>299</v>
      </c>
      <c r="N18" s="3" t="s">
        <v>300</v>
      </c>
      <c r="O18" s="57" t="s">
        <v>314</v>
      </c>
      <c r="P18" s="52"/>
      <c r="Q18" s="69" t="s">
        <v>61</v>
      </c>
      <c r="R18" s="23">
        <v>0.15000000000000002</v>
      </c>
      <c r="S18" s="2" t="s">
        <v>299</v>
      </c>
      <c r="T18" s="3" t="s">
        <v>300</v>
      </c>
      <c r="U18" s="57" t="s">
        <v>314</v>
      </c>
      <c r="V18" s="52"/>
      <c r="W18" s="69" t="s">
        <v>61</v>
      </c>
      <c r="X18" s="23">
        <v>0.15000000000000002</v>
      </c>
      <c r="Y18" s="2" t="s">
        <v>299</v>
      </c>
      <c r="Z18" s="3" t="s">
        <v>300</v>
      </c>
      <c r="AA18" s="57" t="s">
        <v>314</v>
      </c>
      <c r="AB18" s="52"/>
      <c r="AC18" s="69" t="s">
        <v>61</v>
      </c>
      <c r="AD18" s="23">
        <v>19.3</v>
      </c>
      <c r="AE18" s="2" t="s">
        <v>299</v>
      </c>
      <c r="AF18" s="3" t="s">
        <v>300</v>
      </c>
      <c r="AG18" s="57" t="s">
        <v>314</v>
      </c>
      <c r="AH18" s="52"/>
      <c r="AI18" s="69" t="s">
        <v>61</v>
      </c>
      <c r="AJ18" s="23">
        <v>6.3</v>
      </c>
      <c r="AK18" s="2" t="s">
        <v>299</v>
      </c>
      <c r="AL18" s="3" t="s">
        <v>300</v>
      </c>
      <c r="AM18" s="57" t="s">
        <v>314</v>
      </c>
      <c r="AO18" s="69" t="s">
        <v>61</v>
      </c>
      <c r="AP18" s="23">
        <v>6.3</v>
      </c>
      <c r="AQ18" s="2" t="s">
        <v>299</v>
      </c>
      <c r="AR18" s="3" t="s">
        <v>300</v>
      </c>
      <c r="AS18" s="57" t="s">
        <v>314</v>
      </c>
    </row>
    <row r="19" spans="5:45" s="60" customFormat="1" ht="15.75" thickBot="1" x14ac:dyDescent="0.3">
      <c r="E19" t="s">
        <v>341</v>
      </c>
      <c r="F19" s="72">
        <v>315</v>
      </c>
      <c r="G19" s="55">
        <v>156.66666666666669</v>
      </c>
      <c r="H19" s="56">
        <v>31.333333333333336</v>
      </c>
      <c r="I19" s="23">
        <v>94.000000000000014</v>
      </c>
      <c r="J19" s="53"/>
      <c r="K19" t="s">
        <v>341</v>
      </c>
      <c r="L19" s="72">
        <v>315</v>
      </c>
      <c r="M19" s="55">
        <v>113.33333333333333</v>
      </c>
      <c r="N19" s="56">
        <v>22.666666666666668</v>
      </c>
      <c r="O19" s="23">
        <v>68</v>
      </c>
      <c r="P19" s="53"/>
      <c r="Q19" t="s">
        <v>341</v>
      </c>
      <c r="R19" s="72">
        <v>315</v>
      </c>
      <c r="S19" s="55">
        <v>5.0000000000000009</v>
      </c>
      <c r="T19" s="56">
        <v>1.0000000000000002</v>
      </c>
      <c r="U19" s="23">
        <v>3.0000000000000004</v>
      </c>
      <c r="V19" s="53"/>
      <c r="W19" t="s">
        <v>341</v>
      </c>
      <c r="X19" s="72">
        <v>315</v>
      </c>
      <c r="Y19" s="55">
        <v>5.0000000000000009</v>
      </c>
      <c r="Z19" s="56">
        <v>1.0000000000000002</v>
      </c>
      <c r="AA19" s="23">
        <v>3.0000000000000004</v>
      </c>
      <c r="AB19" s="53"/>
      <c r="AC19" t="s">
        <v>341</v>
      </c>
      <c r="AD19" s="72">
        <v>315</v>
      </c>
      <c r="AE19" s="55">
        <v>643.33333333333337</v>
      </c>
      <c r="AF19" s="56">
        <v>128.66666666666669</v>
      </c>
      <c r="AG19" s="23">
        <v>386</v>
      </c>
      <c r="AH19" s="53"/>
      <c r="AI19" t="s">
        <v>341</v>
      </c>
      <c r="AJ19" s="72">
        <v>315</v>
      </c>
      <c r="AK19" s="55">
        <v>210</v>
      </c>
      <c r="AL19" s="56">
        <v>42</v>
      </c>
      <c r="AM19" s="23">
        <v>126</v>
      </c>
      <c r="AO19" t="s">
        <v>341</v>
      </c>
      <c r="AP19" s="72">
        <v>315</v>
      </c>
      <c r="AQ19" s="55">
        <v>210</v>
      </c>
      <c r="AR19" s="56">
        <v>42</v>
      </c>
      <c r="AS19" s="23">
        <v>126</v>
      </c>
    </row>
    <row r="20" spans="5:45" s="60" customFormat="1" ht="15.75" thickBot="1" x14ac:dyDescent="0.3">
      <c r="E20"/>
      <c r="F20" s="66">
        <v>712.90191700000003</v>
      </c>
      <c r="G20"/>
      <c r="H20"/>
      <c r="I20"/>
      <c r="J20"/>
      <c r="K20"/>
      <c r="L20" s="66">
        <v>712.90191700000003</v>
      </c>
      <c r="M20"/>
      <c r="N20"/>
      <c r="O20"/>
      <c r="P20"/>
      <c r="Q20"/>
      <c r="R20" s="66">
        <v>712.90191700000003</v>
      </c>
      <c r="S20"/>
      <c r="T20"/>
      <c r="U20"/>
      <c r="V20"/>
      <c r="W20"/>
      <c r="X20" s="66">
        <v>712.90191700000003</v>
      </c>
      <c r="Y20"/>
      <c r="Z20"/>
      <c r="AA20"/>
      <c r="AB20"/>
      <c r="AC20"/>
      <c r="AD20" s="66">
        <v>712.90191700000003</v>
      </c>
      <c r="AE20"/>
      <c r="AF20"/>
      <c r="AG20"/>
      <c r="AH20"/>
      <c r="AI20"/>
      <c r="AJ20" s="66">
        <v>712.90191700000003</v>
      </c>
      <c r="AK20"/>
      <c r="AL20"/>
      <c r="AM20"/>
      <c r="AO20"/>
      <c r="AP20" s="66">
        <v>712.90191700000003</v>
      </c>
      <c r="AQ20"/>
      <c r="AR20"/>
      <c r="AS20"/>
    </row>
    <row r="21" spans="5:45"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45" s="60" customFormat="1" ht="15.75" thickBot="1" x14ac:dyDescent="0.3">
      <c r="E22" s="70" t="s">
        <v>329</v>
      </c>
      <c r="F22" s="71">
        <v>63263.6</v>
      </c>
      <c r="G22"/>
      <c r="H22"/>
      <c r="I22"/>
      <c r="J22"/>
      <c r="K22" s="70" t="s">
        <v>329</v>
      </c>
      <c r="L22" s="71">
        <v>63263.6</v>
      </c>
      <c r="M22"/>
      <c r="N22"/>
      <c r="O22"/>
      <c r="P22"/>
      <c r="Q22" s="70" t="s">
        <v>329</v>
      </c>
      <c r="R22" s="71">
        <v>5808</v>
      </c>
      <c r="S22"/>
      <c r="T22"/>
      <c r="U22"/>
      <c r="V22"/>
      <c r="W22" s="70" t="s">
        <v>329</v>
      </c>
      <c r="X22" s="71">
        <v>5808</v>
      </c>
      <c r="Y22"/>
      <c r="Z22"/>
      <c r="AA22"/>
      <c r="AB22"/>
      <c r="AC22" s="70" t="s">
        <v>329</v>
      </c>
      <c r="AD22" s="71">
        <v>63263.6</v>
      </c>
      <c r="AE22"/>
      <c r="AF22"/>
      <c r="AG22"/>
      <c r="AH22"/>
      <c r="AI22" s="70" t="s">
        <v>329</v>
      </c>
      <c r="AJ22" s="71">
        <v>126527.2</v>
      </c>
      <c r="AK22"/>
      <c r="AL22"/>
      <c r="AM22"/>
      <c r="AO22" s="70" t="s">
        <v>329</v>
      </c>
      <c r="AP22" s="71"/>
      <c r="AQ22"/>
      <c r="AR22"/>
      <c r="AS22"/>
    </row>
    <row r="23" spans="5:45" s="60" customFormat="1" x14ac:dyDescent="0.25">
      <c r="E23" s="5" t="s">
        <v>305</v>
      </c>
      <c r="F23" s="85">
        <v>55</v>
      </c>
      <c r="G23"/>
      <c r="H23"/>
      <c r="I23"/>
      <c r="J23"/>
      <c r="K23" s="5" t="s">
        <v>305</v>
      </c>
      <c r="L23" s="85">
        <v>53</v>
      </c>
      <c r="M23"/>
      <c r="N23"/>
      <c r="O23"/>
      <c r="P23"/>
      <c r="Q23" s="5" t="s">
        <v>305</v>
      </c>
      <c r="R23" s="85">
        <v>53</v>
      </c>
      <c r="S23"/>
      <c r="T23"/>
      <c r="U23"/>
      <c r="V23"/>
      <c r="W23" s="5" t="s">
        <v>305</v>
      </c>
      <c r="X23" s="85">
        <v>53</v>
      </c>
      <c r="Y23"/>
      <c r="Z23"/>
      <c r="AA23"/>
      <c r="AB23"/>
      <c r="AC23" s="5" t="s">
        <v>305</v>
      </c>
      <c r="AD23" s="85">
        <v>37</v>
      </c>
      <c r="AE23"/>
      <c r="AF23"/>
      <c r="AG23"/>
      <c r="AH23"/>
      <c r="AI23" s="5" t="s">
        <v>305</v>
      </c>
      <c r="AJ23" s="85">
        <v>37</v>
      </c>
      <c r="AK23"/>
      <c r="AL23"/>
      <c r="AM23"/>
      <c r="AO23" s="5" t="s">
        <v>305</v>
      </c>
      <c r="AP23" s="85">
        <v>37</v>
      </c>
      <c r="AQ23"/>
      <c r="AR23"/>
      <c r="AS23"/>
    </row>
    <row r="24" spans="5:45" s="60" customFormat="1" x14ac:dyDescent="0.25">
      <c r="E24" s="5" t="s">
        <v>309</v>
      </c>
      <c r="F24" s="88" t="s">
        <v>435</v>
      </c>
      <c r="G24" s="89">
        <v>30381.8</v>
      </c>
      <c r="H24" t="s">
        <v>349</v>
      </c>
      <c r="I24"/>
      <c r="J24"/>
      <c r="K24" s="5" t="s">
        <v>309</v>
      </c>
      <c r="L24" s="88" t="s">
        <v>435</v>
      </c>
      <c r="M24" s="89">
        <v>30381.8</v>
      </c>
      <c r="N24" t="s">
        <v>349</v>
      </c>
      <c r="O24"/>
      <c r="P24"/>
      <c r="Q24" s="5" t="s">
        <v>309</v>
      </c>
      <c r="R24" s="108" t="s">
        <v>458</v>
      </c>
      <c r="S24" s="89">
        <v>1654</v>
      </c>
      <c r="T24" t="s">
        <v>349</v>
      </c>
      <c r="U24"/>
      <c r="V24"/>
      <c r="W24" s="5" t="s">
        <v>309</v>
      </c>
      <c r="X24" s="108" t="s">
        <v>458</v>
      </c>
      <c r="Y24" s="89">
        <v>1654</v>
      </c>
      <c r="Z24" t="s">
        <v>349</v>
      </c>
      <c r="AA24"/>
      <c r="AB24"/>
      <c r="AC24" s="5" t="s">
        <v>309</v>
      </c>
      <c r="AD24" s="88" t="s">
        <v>435</v>
      </c>
      <c r="AE24" s="89">
        <v>30381.8</v>
      </c>
      <c r="AF24" t="s">
        <v>349</v>
      </c>
      <c r="AG24"/>
      <c r="AH24"/>
      <c r="AI24" s="5" t="s">
        <v>309</v>
      </c>
      <c r="AJ24" s="88" t="s">
        <v>435</v>
      </c>
      <c r="AK24" s="89">
        <v>30381.8</v>
      </c>
      <c r="AL24" t="s">
        <v>349</v>
      </c>
      <c r="AM24"/>
      <c r="AO24" s="5" t="s">
        <v>309</v>
      </c>
      <c r="AP24" s="88" t="s">
        <v>435</v>
      </c>
      <c r="AQ24" s="89">
        <v>30381.8</v>
      </c>
      <c r="AR24" t="s">
        <v>349</v>
      </c>
      <c r="AS24"/>
    </row>
    <row r="25" spans="5:45" s="60" customFormat="1" x14ac:dyDescent="0.25">
      <c r="E25" s="60" t="s">
        <v>348</v>
      </c>
      <c r="F25" s="60" t="s">
        <v>332</v>
      </c>
      <c r="G25"/>
      <c r="H25"/>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c r="AI25" s="60" t="s">
        <v>348</v>
      </c>
      <c r="AJ25" s="60" t="s">
        <v>332</v>
      </c>
      <c r="AK25" s="89">
        <v>30381.8</v>
      </c>
      <c r="AL25"/>
      <c r="AM25" t="s">
        <v>282</v>
      </c>
      <c r="AO25" s="60" t="s">
        <v>348</v>
      </c>
      <c r="AP25" s="60" t="s">
        <v>332</v>
      </c>
      <c r="AQ25" s="89">
        <v>30381.8</v>
      </c>
      <c r="AR25"/>
      <c r="AS25" t="s">
        <v>282</v>
      </c>
    </row>
    <row r="26" spans="5:45" s="60" customFormat="1" ht="15.75" thickBot="1" x14ac:dyDescent="0.3">
      <c r="E26"/>
      <c r="F26"/>
      <c r="G26"/>
      <c r="H26"/>
      <c r="I26"/>
      <c r="J26"/>
      <c r="K26"/>
      <c r="L26"/>
      <c r="M26"/>
      <c r="N26"/>
      <c r="O26"/>
      <c r="P26"/>
      <c r="Q26"/>
      <c r="R26"/>
      <c r="S26"/>
      <c r="T26"/>
      <c r="U26"/>
      <c r="V26"/>
      <c r="W26"/>
      <c r="X26"/>
      <c r="Y26"/>
      <c r="Z26"/>
      <c r="AA26"/>
      <c r="AB26"/>
      <c r="AC26"/>
      <c r="AD26"/>
      <c r="AE26"/>
      <c r="AF26"/>
      <c r="AG26"/>
      <c r="AH26"/>
      <c r="AI26"/>
      <c r="AJ26"/>
      <c r="AK26"/>
      <c r="AL26"/>
      <c r="AM26">
        <v>26</v>
      </c>
      <c r="AO26"/>
      <c r="AP26"/>
      <c r="AQ26"/>
      <c r="AR26"/>
      <c r="AS26">
        <v>26</v>
      </c>
    </row>
    <row r="27" spans="5:45" s="60" customFormat="1" ht="15.75" thickBot="1" x14ac:dyDescent="0.3">
      <c r="E27" s="70" t="s">
        <v>330</v>
      </c>
      <c r="F27" s="71"/>
      <c r="G27">
        <v>33258.432000000001</v>
      </c>
      <c r="H27"/>
      <c r="I27"/>
      <c r="J27"/>
      <c r="K27" s="70" t="s">
        <v>330</v>
      </c>
      <c r="L27" s="71"/>
      <c r="M27">
        <v>16629.216</v>
      </c>
      <c r="N27"/>
      <c r="O27"/>
      <c r="P27"/>
      <c r="Q27" s="70" t="s">
        <v>330</v>
      </c>
      <c r="R27" s="71"/>
      <c r="S27">
        <v>33258.432000000001</v>
      </c>
      <c r="T27"/>
      <c r="U27"/>
      <c r="V27"/>
      <c r="W27" s="70" t="s">
        <v>330</v>
      </c>
      <c r="X27" s="71"/>
      <c r="Y27">
        <v>33258.432000000001</v>
      </c>
      <c r="Z27"/>
      <c r="AA27"/>
      <c r="AB27"/>
      <c r="AC27" s="70" t="s">
        <v>330</v>
      </c>
      <c r="AD27" s="71">
        <v>266067.45600000001</v>
      </c>
      <c r="AE27">
        <v>266067.45600000001</v>
      </c>
      <c r="AF27"/>
      <c r="AG27"/>
      <c r="AH27"/>
      <c r="AI27" s="70" t="s">
        <v>330</v>
      </c>
      <c r="AJ27" s="71">
        <v>49887.648000000001</v>
      </c>
      <c r="AK27" s="71">
        <v>49887.648000000001</v>
      </c>
      <c r="AL27"/>
      <c r="AM27"/>
      <c r="AO27" s="70" t="s">
        <v>330</v>
      </c>
      <c r="AP27" s="71"/>
      <c r="AQ27" s="71">
        <v>49887.648000000001</v>
      </c>
      <c r="AR27"/>
      <c r="AS27"/>
    </row>
    <row r="28" spans="5:45"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c r="AI28" t="s">
        <v>333</v>
      </c>
      <c r="AJ28" t="s">
        <v>331</v>
      </c>
      <c r="AK28"/>
      <c r="AL28"/>
      <c r="AM28"/>
      <c r="AO28" t="s">
        <v>333</v>
      </c>
      <c r="AP28" t="s">
        <v>331</v>
      </c>
      <c r="AQ28"/>
      <c r="AR28"/>
      <c r="AS28"/>
    </row>
    <row r="29" spans="5:45" s="60" customFormat="1" x14ac:dyDescent="0.25">
      <c r="E29" s="60" t="s">
        <v>315</v>
      </c>
      <c r="F29">
        <v>90</v>
      </c>
      <c r="G29" t="s">
        <v>336</v>
      </c>
      <c r="H29"/>
      <c r="I29"/>
      <c r="J29"/>
      <c r="K29" s="60" t="s">
        <v>315</v>
      </c>
      <c r="L29">
        <v>45</v>
      </c>
      <c r="M29" t="s">
        <v>336</v>
      </c>
      <c r="N29"/>
      <c r="O29"/>
      <c r="P29"/>
      <c r="Q29" s="60" t="s">
        <v>315</v>
      </c>
      <c r="R29">
        <v>90</v>
      </c>
      <c r="S29" t="s">
        <v>336</v>
      </c>
      <c r="T29"/>
      <c r="U29"/>
      <c r="V29"/>
      <c r="W29" s="60" t="s">
        <v>315</v>
      </c>
      <c r="X29">
        <v>90</v>
      </c>
      <c r="Y29" t="s">
        <v>336</v>
      </c>
      <c r="Z29"/>
      <c r="AA29"/>
      <c r="AB29"/>
      <c r="AC29" s="60" t="s">
        <v>315</v>
      </c>
      <c r="AD29">
        <v>720</v>
      </c>
      <c r="AE29" t="s">
        <v>336</v>
      </c>
      <c r="AF29"/>
      <c r="AG29"/>
      <c r="AH29"/>
      <c r="AI29" s="60" t="s">
        <v>315</v>
      </c>
      <c r="AJ29">
        <v>720</v>
      </c>
      <c r="AK29" t="s">
        <v>336</v>
      </c>
      <c r="AL29"/>
      <c r="AM29"/>
      <c r="AO29" s="60" t="s">
        <v>315</v>
      </c>
      <c r="AP29">
        <v>720</v>
      </c>
      <c r="AQ29" t="s">
        <v>336</v>
      </c>
      <c r="AR29"/>
      <c r="AS29"/>
    </row>
    <row r="30" spans="5:45" s="60" customFormat="1" x14ac:dyDescent="0.25">
      <c r="E30" s="60" t="s">
        <v>311</v>
      </c>
      <c r="F30" s="85">
        <v>30</v>
      </c>
      <c r="G30"/>
      <c r="H30"/>
      <c r="I30"/>
      <c r="J30"/>
      <c r="K30" s="60" t="s">
        <v>311</v>
      </c>
      <c r="L30" s="85">
        <v>15</v>
      </c>
      <c r="M30"/>
      <c r="N30"/>
      <c r="O30"/>
      <c r="P30"/>
      <c r="Q30" s="60" t="s">
        <v>311</v>
      </c>
      <c r="R30" s="85">
        <v>30</v>
      </c>
      <c r="S30"/>
      <c r="T30"/>
      <c r="U30"/>
      <c r="V30"/>
      <c r="W30" s="60" t="s">
        <v>311</v>
      </c>
      <c r="X30" s="85">
        <v>30</v>
      </c>
      <c r="Y30"/>
      <c r="Z30"/>
      <c r="AA30"/>
      <c r="AB30"/>
      <c r="AC30" s="60" t="s">
        <v>311</v>
      </c>
      <c r="AD30" s="85">
        <v>120</v>
      </c>
      <c r="AE30"/>
      <c r="AF30"/>
      <c r="AG30"/>
      <c r="AH30"/>
      <c r="AI30" s="60" t="s">
        <v>311</v>
      </c>
      <c r="AJ30" s="85">
        <v>120</v>
      </c>
      <c r="AK30"/>
      <c r="AL30"/>
      <c r="AM30"/>
      <c r="AO30" s="60" t="s">
        <v>311</v>
      </c>
      <c r="AP30" s="85">
        <v>120</v>
      </c>
      <c r="AQ30"/>
      <c r="AR30"/>
      <c r="AS30"/>
    </row>
    <row r="31" spans="5:45" s="60" customFormat="1" x14ac:dyDescent="0.25">
      <c r="E31" s="60" t="s">
        <v>335</v>
      </c>
      <c r="F31" s="86">
        <v>1</v>
      </c>
      <c r="G31"/>
      <c r="H31"/>
      <c r="I31"/>
      <c r="J31"/>
      <c r="K31" s="60" t="s">
        <v>335</v>
      </c>
      <c r="L31" s="86">
        <v>1</v>
      </c>
      <c r="M31"/>
      <c r="N31"/>
      <c r="O31"/>
      <c r="P31"/>
      <c r="Q31" s="60" t="s">
        <v>335</v>
      </c>
      <c r="R31" s="86">
        <v>1</v>
      </c>
      <c r="S31"/>
      <c r="T31"/>
      <c r="U31"/>
      <c r="V31"/>
      <c r="W31" s="60" t="s">
        <v>335</v>
      </c>
      <c r="X31" s="86">
        <v>1</v>
      </c>
      <c r="Y31"/>
      <c r="Z31"/>
      <c r="AA31"/>
      <c r="AB31"/>
      <c r="AC31" s="60" t="s">
        <v>335</v>
      </c>
      <c r="AD31" s="86">
        <v>2</v>
      </c>
      <c r="AE31"/>
      <c r="AF31"/>
      <c r="AG31"/>
      <c r="AH31"/>
      <c r="AI31" s="60" t="s">
        <v>335</v>
      </c>
      <c r="AJ31" s="86">
        <v>2</v>
      </c>
      <c r="AK31"/>
      <c r="AL31"/>
      <c r="AM31"/>
      <c r="AO31" s="60" t="s">
        <v>335</v>
      </c>
      <c r="AP31" s="86">
        <v>2</v>
      </c>
      <c r="AQ31"/>
      <c r="AR31"/>
      <c r="AS31"/>
    </row>
    <row r="32" spans="5:45" s="60" customFormat="1" x14ac:dyDescent="0.25">
      <c r="E32" s="60" t="s">
        <v>338</v>
      </c>
      <c r="F32" s="58">
        <v>12</v>
      </c>
      <c r="G32"/>
      <c r="H32"/>
      <c r="I32"/>
      <c r="J32"/>
      <c r="K32" s="60" t="s">
        <v>338</v>
      </c>
      <c r="L32" s="58">
        <v>6</v>
      </c>
      <c r="M32"/>
      <c r="N32"/>
      <c r="O32"/>
      <c r="P32"/>
      <c r="Q32" s="60" t="s">
        <v>338</v>
      </c>
      <c r="R32" s="58">
        <v>12</v>
      </c>
      <c r="S32"/>
      <c r="T32"/>
      <c r="U32"/>
      <c r="V32"/>
      <c r="W32" s="60" t="s">
        <v>338</v>
      </c>
      <c r="X32" s="58">
        <v>12</v>
      </c>
      <c r="Y32"/>
      <c r="Z32"/>
      <c r="AA32"/>
      <c r="AB32"/>
      <c r="AC32" s="60" t="s">
        <v>338</v>
      </c>
      <c r="AD32" s="58">
        <v>96</v>
      </c>
      <c r="AE32"/>
      <c r="AF32"/>
      <c r="AG32"/>
      <c r="AH32"/>
      <c r="AI32" s="60" t="s">
        <v>338</v>
      </c>
      <c r="AJ32" s="58">
        <v>96</v>
      </c>
      <c r="AK32"/>
      <c r="AL32"/>
      <c r="AM32"/>
      <c r="AO32" s="60" t="s">
        <v>338</v>
      </c>
      <c r="AP32" s="58">
        <v>96</v>
      </c>
      <c r="AQ32"/>
      <c r="AR32"/>
      <c r="AS32"/>
    </row>
    <row r="33" spans="5:45" s="60" customFormat="1" x14ac:dyDescent="0.25">
      <c r="E33"/>
      <c r="F33" s="59">
        <v>15258.432000000001</v>
      </c>
      <c r="G33"/>
      <c r="H33" t="s">
        <v>531</v>
      </c>
      <c r="I33"/>
      <c r="J33"/>
      <c r="K33"/>
      <c r="L33" s="59">
        <v>7629.2160000000003</v>
      </c>
      <c r="M33"/>
      <c r="N33" t="s">
        <v>531</v>
      </c>
      <c r="O33"/>
      <c r="P33"/>
      <c r="Q33"/>
      <c r="R33" s="59">
        <v>15258.432000000001</v>
      </c>
      <c r="S33"/>
      <c r="T33" t="s">
        <v>531</v>
      </c>
      <c r="U33"/>
      <c r="V33"/>
      <c r="W33"/>
      <c r="X33" s="59">
        <v>15258.432000000001</v>
      </c>
      <c r="Y33"/>
      <c r="Z33" t="s">
        <v>531</v>
      </c>
      <c r="AA33"/>
      <c r="AB33"/>
      <c r="AC33"/>
      <c r="AD33" s="59">
        <v>122067.45600000001</v>
      </c>
      <c r="AE33"/>
      <c r="AF33" t="s">
        <v>531</v>
      </c>
      <c r="AG33"/>
      <c r="AH33"/>
      <c r="AI33"/>
      <c r="AJ33" s="59">
        <v>122067.45600000001</v>
      </c>
      <c r="AK33"/>
      <c r="AL33" t="s">
        <v>531</v>
      </c>
      <c r="AM33"/>
      <c r="AO33"/>
      <c r="AP33" s="59">
        <v>122067.45600000001</v>
      </c>
      <c r="AQ33"/>
      <c r="AR33" t="s">
        <v>531</v>
      </c>
      <c r="AS33"/>
    </row>
    <row r="34" spans="5:45" s="60" customFormat="1" x14ac:dyDescent="0.25">
      <c r="E34"/>
      <c r="F34"/>
      <c r="G34"/>
      <c r="H34">
        <v>26</v>
      </c>
      <c r="I34"/>
      <c r="J34"/>
      <c r="K34"/>
      <c r="L34"/>
      <c r="M34"/>
      <c r="N34">
        <v>26</v>
      </c>
      <c r="O34"/>
      <c r="P34"/>
      <c r="Q34"/>
      <c r="R34"/>
      <c r="S34"/>
      <c r="T34">
        <v>26</v>
      </c>
      <c r="U34"/>
      <c r="V34"/>
      <c r="W34"/>
      <c r="X34"/>
      <c r="Y34"/>
      <c r="Z34">
        <v>26</v>
      </c>
      <c r="AA34"/>
      <c r="AB34"/>
      <c r="AC34"/>
      <c r="AD34"/>
      <c r="AE34"/>
      <c r="AF34">
        <v>24</v>
      </c>
      <c r="AG34"/>
      <c r="AH34"/>
      <c r="AI34"/>
      <c r="AJ34"/>
      <c r="AK34"/>
      <c r="AL34">
        <v>26</v>
      </c>
      <c r="AM34"/>
      <c r="AO34"/>
      <c r="AP34"/>
      <c r="AQ34"/>
      <c r="AR34">
        <v>26</v>
      </c>
      <c r="AS34"/>
    </row>
    <row r="35" spans="5:45" s="60" customFormat="1" ht="15.75" thickBot="1" x14ac:dyDescent="0.3">
      <c r="E35"/>
      <c r="F35"/>
      <c r="G35"/>
      <c r="H35" s="121">
        <v>398.42</v>
      </c>
      <c r="I35"/>
      <c r="J35"/>
      <c r="K35"/>
      <c r="L35"/>
      <c r="M35"/>
      <c r="N35" s="121">
        <v>86.97</v>
      </c>
      <c r="O35"/>
      <c r="P35"/>
      <c r="Q35"/>
      <c r="R35"/>
      <c r="S35"/>
      <c r="T35" s="121">
        <v>96.86</v>
      </c>
      <c r="U35">
        <v>2.8488235294117645</v>
      </c>
      <c r="V35"/>
      <c r="W35"/>
      <c r="X35"/>
      <c r="Y35"/>
      <c r="Z35" s="121">
        <v>111.47</v>
      </c>
      <c r="AA35">
        <v>3.2785294117647057</v>
      </c>
      <c r="AB35"/>
      <c r="AC35"/>
      <c r="AD35"/>
      <c r="AE35"/>
      <c r="AF35" s="121">
        <v>5875.01</v>
      </c>
      <c r="AG35"/>
      <c r="AH35"/>
      <c r="AI35"/>
      <c r="AJ35"/>
      <c r="AK35"/>
      <c r="AL35" s="121">
        <v>398.42</v>
      </c>
      <c r="AM35" t="s">
        <v>532</v>
      </c>
      <c r="AO35"/>
      <c r="AP35"/>
      <c r="AQ35"/>
      <c r="AR35" s="121">
        <v>398.42</v>
      </c>
      <c r="AS35" t="s">
        <v>532</v>
      </c>
    </row>
    <row r="36" spans="5:45" s="60" customFormat="1" ht="15.75" thickBot="1" x14ac:dyDescent="0.3">
      <c r="E36" s="70" t="s">
        <v>334</v>
      </c>
      <c r="F36" s="71">
        <v>27989.999999999996</v>
      </c>
      <c r="G36"/>
      <c r="H36">
        <v>424.42</v>
      </c>
      <c r="I36"/>
      <c r="J36"/>
      <c r="K36" s="70" t="s">
        <v>334</v>
      </c>
      <c r="L36" s="71">
        <v>27989.999999999996</v>
      </c>
      <c r="M36"/>
      <c r="N36">
        <v>112.97</v>
      </c>
      <c r="O36"/>
      <c r="P36"/>
      <c r="Q36" s="70" t="s">
        <v>334</v>
      </c>
      <c r="R36" s="71">
        <v>27989.999999999996</v>
      </c>
      <c r="S36"/>
      <c r="T36">
        <v>122.86</v>
      </c>
      <c r="U36"/>
      <c r="V36"/>
      <c r="W36" s="70" t="s">
        <v>334</v>
      </c>
      <c r="X36" s="71">
        <v>27989.999999999996</v>
      </c>
      <c r="Y36"/>
      <c r="Z36">
        <v>137.47</v>
      </c>
      <c r="AA36"/>
      <c r="AB36"/>
      <c r="AC36" s="70" t="s">
        <v>334</v>
      </c>
      <c r="AD36" s="71">
        <v>27989.999999999996</v>
      </c>
      <c r="AE36"/>
      <c r="AF36">
        <v>5899.01</v>
      </c>
      <c r="AG36"/>
      <c r="AH36"/>
      <c r="AI36" s="70" t="s">
        <v>334</v>
      </c>
      <c r="AJ36" s="71">
        <v>55979.999999999993</v>
      </c>
      <c r="AK36"/>
      <c r="AL36" s="121">
        <v>86.97</v>
      </c>
      <c r="AM36" t="s">
        <v>533</v>
      </c>
      <c r="AO36" s="70" t="s">
        <v>334</v>
      </c>
      <c r="AP36" s="71"/>
      <c r="AQ36"/>
      <c r="AR36" s="121">
        <v>86.97</v>
      </c>
      <c r="AS36" t="s">
        <v>533</v>
      </c>
    </row>
    <row r="37" spans="5:45" s="60" customFormat="1" x14ac:dyDescent="0.25">
      <c r="E37" s="21" t="s">
        <v>337</v>
      </c>
      <c r="F37" s="86">
        <v>25</v>
      </c>
      <c r="G37"/>
      <c r="H37">
        <v>7.073666666666667</v>
      </c>
      <c r="I37"/>
      <c r="J37"/>
      <c r="K37" s="21" t="s">
        <v>337</v>
      </c>
      <c r="L37" s="86">
        <v>25</v>
      </c>
      <c r="M37"/>
      <c r="N37">
        <v>1.8828333333333334</v>
      </c>
      <c r="O37"/>
      <c r="P37"/>
      <c r="Q37" s="21" t="s">
        <v>337</v>
      </c>
      <c r="R37" s="86">
        <v>25</v>
      </c>
      <c r="S37"/>
      <c r="T37">
        <v>2.0476666666666667</v>
      </c>
      <c r="U37"/>
      <c r="V37"/>
      <c r="W37" s="21" t="s">
        <v>337</v>
      </c>
      <c r="X37" s="86">
        <v>25</v>
      </c>
      <c r="Y37"/>
      <c r="Z37">
        <v>2.2911666666666668</v>
      </c>
      <c r="AA37"/>
      <c r="AB37"/>
      <c r="AC37" s="21" t="s">
        <v>337</v>
      </c>
      <c r="AD37" s="86">
        <v>25</v>
      </c>
      <c r="AE37"/>
      <c r="AF37">
        <v>98.316833333333335</v>
      </c>
      <c r="AG37"/>
      <c r="AH37"/>
      <c r="AI37" s="21" t="s">
        <v>337</v>
      </c>
      <c r="AJ37" s="86"/>
      <c r="AK37"/>
      <c r="AL37">
        <v>511.39</v>
      </c>
      <c r="AM37"/>
      <c r="AO37" s="21" t="s">
        <v>337</v>
      </c>
      <c r="AP37" s="86"/>
      <c r="AQ37"/>
      <c r="AR37">
        <v>511.39</v>
      </c>
      <c r="AS37"/>
    </row>
    <row r="38" spans="5:45" s="60" customFormat="1" x14ac:dyDescent="0.25">
      <c r="E38"/>
      <c r="F38"/>
      <c r="G38"/>
      <c r="H38"/>
      <c r="I38"/>
      <c r="J38"/>
      <c r="K38"/>
      <c r="L38"/>
      <c r="M38"/>
      <c r="N38"/>
      <c r="O38"/>
      <c r="P38"/>
      <c r="Q38"/>
      <c r="R38"/>
      <c r="S38"/>
      <c r="T38"/>
      <c r="U38"/>
      <c r="V38"/>
      <c r="W38"/>
      <c r="X38"/>
      <c r="Y38"/>
      <c r="Z38"/>
      <c r="AA38"/>
      <c r="AB38"/>
      <c r="AC38"/>
      <c r="AD38"/>
      <c r="AE38"/>
      <c r="AF38"/>
      <c r="AG38"/>
      <c r="AH38"/>
      <c r="AI38"/>
      <c r="AJ38"/>
      <c r="AK38"/>
      <c r="AL38">
        <v>8.5231666666666666</v>
      </c>
      <c r="AM38"/>
      <c r="AO38"/>
      <c r="AP38"/>
      <c r="AQ38"/>
      <c r="AR38">
        <v>8.5231666666666666</v>
      </c>
      <c r="AS38"/>
    </row>
    <row r="39" spans="5:45" s="60" customFormat="1" ht="15.75" thickBot="1" x14ac:dyDescent="0.3">
      <c r="E39"/>
      <c r="F39"/>
      <c r="G39"/>
      <c r="H39"/>
      <c r="I39"/>
      <c r="J39"/>
      <c r="K39"/>
      <c r="L39"/>
      <c r="M39"/>
      <c r="N39"/>
      <c r="O39"/>
      <c r="P39"/>
      <c r="Q39"/>
      <c r="R39"/>
      <c r="S39"/>
      <c r="T39"/>
      <c r="U39"/>
      <c r="V39"/>
      <c r="W39"/>
      <c r="X39"/>
      <c r="Y39"/>
      <c r="Z39"/>
      <c r="AA39"/>
      <c r="AB39"/>
      <c r="AC39"/>
      <c r="AD39"/>
      <c r="AE39"/>
      <c r="AF39"/>
      <c r="AG39"/>
      <c r="AH39"/>
      <c r="AI39"/>
      <c r="AJ39"/>
      <c r="AK39"/>
      <c r="AL39"/>
      <c r="AM39"/>
      <c r="AO39"/>
      <c r="AP39"/>
      <c r="AQ39"/>
      <c r="AR39"/>
      <c r="AS39"/>
    </row>
    <row r="40" spans="5:45" s="60" customFormat="1" ht="15.75" thickBot="1" x14ac:dyDescent="0.3">
      <c r="E40" s="70" t="s">
        <v>339</v>
      </c>
      <c r="F40" s="71">
        <v>5203.0000000000018</v>
      </c>
      <c r="G40"/>
      <c r="H40"/>
      <c r="I40"/>
      <c r="J40"/>
      <c r="K40" s="70" t="s">
        <v>339</v>
      </c>
      <c r="L40" s="71">
        <v>57233.000000000022</v>
      </c>
      <c r="M40"/>
      <c r="N40"/>
      <c r="O40"/>
      <c r="P40"/>
      <c r="Q40" s="70" t="s">
        <v>339</v>
      </c>
      <c r="R40" s="71">
        <v>0</v>
      </c>
      <c r="S40"/>
      <c r="T40"/>
      <c r="U40"/>
      <c r="V40"/>
      <c r="W40" s="70" t="s">
        <v>339</v>
      </c>
      <c r="X40" s="71">
        <v>0</v>
      </c>
      <c r="Y40"/>
      <c r="Z40"/>
      <c r="AA40"/>
      <c r="AB40"/>
      <c r="AC40" s="70" t="s">
        <v>339</v>
      </c>
      <c r="AD40" s="71">
        <v>52030.000000000015</v>
      </c>
      <c r="AE40"/>
      <c r="AF40"/>
      <c r="AG40"/>
      <c r="AH40"/>
      <c r="AI40" s="70" t="s">
        <v>339</v>
      </c>
      <c r="AJ40" s="71">
        <v>62436.000000000022</v>
      </c>
      <c r="AK40"/>
      <c r="AL40"/>
      <c r="AM40"/>
      <c r="AO40" s="70" t="s">
        <v>339</v>
      </c>
      <c r="AP40" s="71"/>
      <c r="AQ40"/>
      <c r="AR40"/>
      <c r="AS40"/>
    </row>
    <row r="41" spans="5:45" s="60" customFormat="1" x14ac:dyDescent="0.25">
      <c r="E41" s="21" t="s">
        <v>340</v>
      </c>
      <c r="F41" s="86">
        <v>0.1</v>
      </c>
      <c r="G41"/>
      <c r="H41"/>
      <c r="I41"/>
      <c r="J41"/>
      <c r="K41" s="21" t="s">
        <v>340</v>
      </c>
      <c r="L41" s="86">
        <v>1.1000000000000001</v>
      </c>
      <c r="M41"/>
      <c r="N41"/>
      <c r="O41"/>
      <c r="P41"/>
      <c r="Q41" s="21" t="s">
        <v>340</v>
      </c>
      <c r="R41" s="86">
        <v>0</v>
      </c>
      <c r="S41"/>
      <c r="T41"/>
      <c r="U41"/>
      <c r="V41"/>
      <c r="W41" s="21" t="s">
        <v>340</v>
      </c>
      <c r="X41" s="86">
        <v>0</v>
      </c>
      <c r="Y41"/>
      <c r="Z41">
        <v>208.32999999999998</v>
      </c>
      <c r="AA41">
        <v>6.1273529411764702</v>
      </c>
      <c r="AB41"/>
      <c r="AC41" s="21" t="s">
        <v>340</v>
      </c>
      <c r="AD41" s="86">
        <v>1</v>
      </c>
      <c r="AE41"/>
      <c r="AF41"/>
      <c r="AG41"/>
      <c r="AH41"/>
      <c r="AI41" s="21" t="s">
        <v>340</v>
      </c>
      <c r="AJ41" s="86">
        <v>1</v>
      </c>
      <c r="AK41"/>
      <c r="AL41"/>
      <c r="AM41"/>
      <c r="AO41" s="21" t="s">
        <v>340</v>
      </c>
      <c r="AP41" s="86">
        <v>1</v>
      </c>
      <c r="AQ41"/>
      <c r="AR41"/>
      <c r="AS41"/>
    </row>
    <row r="42" spans="5:45" s="60" customFormat="1" x14ac:dyDescent="0.25">
      <c r="E42"/>
      <c r="F42"/>
      <c r="G42"/>
      <c r="H42"/>
      <c r="I42"/>
      <c r="J42"/>
      <c r="K42"/>
      <c r="L42"/>
      <c r="M42"/>
      <c r="N42"/>
      <c r="O42"/>
      <c r="P42"/>
      <c r="Q42"/>
      <c r="R42"/>
      <c r="S42"/>
      <c r="T42"/>
      <c r="U42"/>
      <c r="V42"/>
      <c r="W42"/>
      <c r="X42"/>
      <c r="Y42"/>
      <c r="Z42"/>
      <c r="AA42"/>
      <c r="AB42"/>
      <c r="AC42"/>
      <c r="AD42"/>
      <c r="AE42"/>
      <c r="AF42"/>
      <c r="AG42"/>
      <c r="AH42"/>
      <c r="AI42"/>
      <c r="AJ42"/>
      <c r="AK42"/>
      <c r="AL42"/>
      <c r="AM42"/>
      <c r="AO42"/>
      <c r="AP42"/>
      <c r="AQ42"/>
      <c r="AR42"/>
      <c r="AS42"/>
    </row>
    <row r="43" spans="5:45" s="60" customFormat="1" ht="15.75" thickBot="1" x14ac:dyDescent="0.3">
      <c r="E43"/>
      <c r="F43"/>
      <c r="G43"/>
      <c r="H43"/>
      <c r="I43"/>
      <c r="J43"/>
      <c r="K43"/>
      <c r="L43"/>
      <c r="M43"/>
      <c r="N43"/>
      <c r="O43"/>
      <c r="P43"/>
      <c r="Q43"/>
      <c r="R43"/>
      <c r="S43"/>
      <c r="T43"/>
      <c r="U43"/>
      <c r="V43"/>
      <c r="W43"/>
      <c r="X43"/>
      <c r="Y43"/>
      <c r="Z43"/>
      <c r="AA43"/>
      <c r="AB43"/>
      <c r="AC43"/>
      <c r="AD43"/>
      <c r="AE43"/>
      <c r="AF43"/>
      <c r="AG43"/>
      <c r="AH43"/>
      <c r="AI43"/>
      <c r="AJ43"/>
      <c r="AK43"/>
      <c r="AL43"/>
      <c r="AM43"/>
      <c r="AO43"/>
      <c r="AP43"/>
      <c r="AQ43"/>
      <c r="AR43"/>
      <c r="AS43"/>
    </row>
    <row r="44" spans="5:45" s="60" customFormat="1" ht="15.75" thickBot="1" x14ac:dyDescent="0.3">
      <c r="E44" s="70" t="s">
        <v>322</v>
      </c>
      <c r="F44" s="71">
        <v>81500</v>
      </c>
      <c r="G44"/>
      <c r="H44"/>
      <c r="I44"/>
      <c r="J44"/>
      <c r="K44" s="70" t="s">
        <v>322</v>
      </c>
      <c r="L44" s="71">
        <v>19500</v>
      </c>
      <c r="M44"/>
      <c r="N44"/>
      <c r="O44"/>
      <c r="P44"/>
      <c r="Q44" s="70" t="s">
        <v>322</v>
      </c>
      <c r="R44" s="71">
        <v>19500</v>
      </c>
      <c r="S44"/>
      <c r="T44"/>
      <c r="U44"/>
      <c r="V44"/>
      <c r="W44" s="70" t="s">
        <v>322</v>
      </c>
      <c r="X44" s="71">
        <v>19500</v>
      </c>
      <c r="Y44"/>
      <c r="Z44"/>
      <c r="AA44"/>
      <c r="AB44"/>
      <c r="AC44" s="70" t="s">
        <v>322</v>
      </c>
      <c r="AD44" s="71">
        <v>63500</v>
      </c>
      <c r="AE44"/>
      <c r="AF44"/>
      <c r="AG44"/>
      <c r="AH44"/>
      <c r="AI44" s="70" t="s">
        <v>322</v>
      </c>
      <c r="AJ44" s="71">
        <v>105000</v>
      </c>
      <c r="AK44"/>
      <c r="AL44"/>
      <c r="AM44"/>
      <c r="AO44" s="70" t="s">
        <v>322</v>
      </c>
      <c r="AP44" s="71"/>
      <c r="AQ44"/>
      <c r="AR44"/>
      <c r="AS44"/>
    </row>
    <row r="45" spans="5:45" s="60" customFormat="1" x14ac:dyDescent="0.25">
      <c r="E45" t="s">
        <v>323</v>
      </c>
      <c r="F45" s="86">
        <v>1</v>
      </c>
      <c r="G45" s="21">
        <v>7500</v>
      </c>
      <c r="H45"/>
      <c r="I45"/>
      <c r="J45"/>
      <c r="K45" t="s">
        <v>323</v>
      </c>
      <c r="L45" s="86">
        <v>1</v>
      </c>
      <c r="M45" s="21">
        <v>7500</v>
      </c>
      <c r="N45"/>
      <c r="O45"/>
      <c r="P45"/>
      <c r="Q45" t="s">
        <v>323</v>
      </c>
      <c r="R45" s="86">
        <v>1</v>
      </c>
      <c r="S45" s="21">
        <v>7500</v>
      </c>
      <c r="T45"/>
      <c r="U45"/>
      <c r="V45"/>
      <c r="W45" t="s">
        <v>323</v>
      </c>
      <c r="X45" s="86">
        <v>1</v>
      </c>
      <c r="Y45" s="21">
        <v>7500</v>
      </c>
      <c r="Z45"/>
      <c r="AA45"/>
      <c r="AB45"/>
      <c r="AC45" t="s">
        <v>323</v>
      </c>
      <c r="AD45" s="86">
        <v>1</v>
      </c>
      <c r="AE45" s="21">
        <v>7500</v>
      </c>
      <c r="AF45"/>
      <c r="AG45"/>
      <c r="AH45"/>
      <c r="AI45" t="s">
        <v>323</v>
      </c>
      <c r="AJ45" s="86">
        <v>2</v>
      </c>
      <c r="AK45" s="21">
        <v>7500</v>
      </c>
      <c r="AL45"/>
      <c r="AM45"/>
      <c r="AO45" t="s">
        <v>323</v>
      </c>
      <c r="AP45" s="86">
        <v>2</v>
      </c>
      <c r="AQ45" s="21">
        <v>7500</v>
      </c>
      <c r="AR45"/>
      <c r="AS45"/>
    </row>
    <row r="46" spans="5:45" s="60" customFormat="1" x14ac:dyDescent="0.25">
      <c r="E46" t="s">
        <v>324</v>
      </c>
      <c r="F46" s="86">
        <v>1</v>
      </c>
      <c r="G46" s="21">
        <v>5000</v>
      </c>
      <c r="H46"/>
      <c r="I46"/>
      <c r="J46"/>
      <c r="K46" t="s">
        <v>324</v>
      </c>
      <c r="L46" s="86">
        <v>1</v>
      </c>
      <c r="M46" s="21">
        <v>5000</v>
      </c>
      <c r="N46"/>
      <c r="O46"/>
      <c r="P46"/>
      <c r="Q46" t="s">
        <v>324</v>
      </c>
      <c r="R46" s="86">
        <v>1</v>
      </c>
      <c r="S46" s="21">
        <v>5000</v>
      </c>
      <c r="T46"/>
      <c r="U46"/>
      <c r="V46"/>
      <c r="W46" t="s">
        <v>324</v>
      </c>
      <c r="X46" s="86">
        <v>1</v>
      </c>
      <c r="Y46" s="21">
        <v>5000</v>
      </c>
      <c r="Z46"/>
      <c r="AA46"/>
      <c r="AB46"/>
      <c r="AC46" t="s">
        <v>324</v>
      </c>
      <c r="AD46" s="86">
        <v>1</v>
      </c>
      <c r="AE46" s="21">
        <v>5000</v>
      </c>
      <c r="AF46"/>
      <c r="AG46"/>
      <c r="AH46"/>
      <c r="AI46" t="s">
        <v>324</v>
      </c>
      <c r="AJ46" s="86">
        <v>2</v>
      </c>
      <c r="AK46" s="21">
        <v>5000</v>
      </c>
      <c r="AL46"/>
      <c r="AM46"/>
      <c r="AO46" t="s">
        <v>324</v>
      </c>
      <c r="AP46" s="86">
        <v>2</v>
      </c>
      <c r="AQ46" s="21">
        <v>5000</v>
      </c>
      <c r="AR46"/>
      <c r="AS46"/>
    </row>
    <row r="47" spans="5:45"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c r="AI47" t="s">
        <v>325</v>
      </c>
      <c r="AJ47" s="86"/>
      <c r="AK47" s="21">
        <v>5000</v>
      </c>
      <c r="AL47"/>
      <c r="AM47"/>
      <c r="AO47" t="s">
        <v>325</v>
      </c>
      <c r="AP47" s="86"/>
      <c r="AQ47" s="21">
        <v>5000</v>
      </c>
      <c r="AR47"/>
      <c r="AS47"/>
    </row>
    <row r="48" spans="5:45" s="60" customFormat="1" x14ac:dyDescent="0.25">
      <c r="E48" t="s">
        <v>326</v>
      </c>
      <c r="F48" s="86">
        <v>7</v>
      </c>
      <c r="G48" s="21">
        <v>7000</v>
      </c>
      <c r="H48"/>
      <c r="I48"/>
      <c r="J48"/>
      <c r="K48" t="s">
        <v>326</v>
      </c>
      <c r="L48" s="86">
        <v>1</v>
      </c>
      <c r="M48" s="21">
        <v>7000</v>
      </c>
      <c r="N48"/>
      <c r="O48"/>
      <c r="P48"/>
      <c r="Q48" t="s">
        <v>326</v>
      </c>
      <c r="R48" s="86">
        <v>1</v>
      </c>
      <c r="S48" s="21">
        <v>7000</v>
      </c>
      <c r="T48"/>
      <c r="U48"/>
      <c r="V48"/>
      <c r="W48" t="s">
        <v>326</v>
      </c>
      <c r="X48" s="86">
        <v>1</v>
      </c>
      <c r="Y48" s="21">
        <v>7000</v>
      </c>
      <c r="Z48"/>
      <c r="AA48"/>
      <c r="AB48"/>
      <c r="AC48" t="s">
        <v>326</v>
      </c>
      <c r="AD48" s="86">
        <v>5</v>
      </c>
      <c r="AE48" s="21">
        <v>7000</v>
      </c>
      <c r="AF48"/>
      <c r="AG48"/>
      <c r="AH48"/>
      <c r="AI48" t="s">
        <v>326</v>
      </c>
      <c r="AJ48" s="86">
        <v>8</v>
      </c>
      <c r="AK48" s="21">
        <v>7000</v>
      </c>
      <c r="AL48" t="s">
        <v>534</v>
      </c>
      <c r="AM48"/>
      <c r="AO48" t="s">
        <v>326</v>
      </c>
      <c r="AP48" s="86">
        <v>8</v>
      </c>
      <c r="AQ48" s="21">
        <v>7000</v>
      </c>
      <c r="AR48" t="s">
        <v>534</v>
      </c>
      <c r="AS48"/>
    </row>
    <row r="49" spans="5:45" s="60" customFormat="1" x14ac:dyDescent="0.25">
      <c r="E49" t="s">
        <v>327</v>
      </c>
      <c r="F49" s="86">
        <v>5</v>
      </c>
      <c r="G49" s="21">
        <v>4000</v>
      </c>
      <c r="H49"/>
      <c r="I49"/>
      <c r="J49"/>
      <c r="K49" t="s">
        <v>327</v>
      </c>
      <c r="L49" s="86">
        <v>0</v>
      </c>
      <c r="M49" s="21">
        <v>4000</v>
      </c>
      <c r="N49"/>
      <c r="O49"/>
      <c r="P49"/>
      <c r="Q49" t="s">
        <v>327</v>
      </c>
      <c r="R49" s="86">
        <v>0</v>
      </c>
      <c r="S49" s="21">
        <v>4000</v>
      </c>
      <c r="T49"/>
      <c r="U49"/>
      <c r="V49"/>
      <c r="W49" t="s">
        <v>327</v>
      </c>
      <c r="X49" s="86"/>
      <c r="Y49" s="21">
        <v>4000</v>
      </c>
      <c r="Z49"/>
      <c r="AA49"/>
      <c r="AB49"/>
      <c r="AC49" t="s">
        <v>327</v>
      </c>
      <c r="AD49" s="86">
        <v>4</v>
      </c>
      <c r="AE49" s="21">
        <v>4000</v>
      </c>
      <c r="AF49"/>
      <c r="AG49"/>
      <c r="AH49"/>
      <c r="AI49" t="s">
        <v>327</v>
      </c>
      <c r="AJ49" s="86">
        <v>6</v>
      </c>
      <c r="AK49" s="21">
        <v>4000</v>
      </c>
      <c r="AL49"/>
      <c r="AM49"/>
      <c r="AO49" t="s">
        <v>327</v>
      </c>
      <c r="AP49" s="86">
        <v>6</v>
      </c>
      <c r="AQ49" s="21">
        <v>4000</v>
      </c>
      <c r="AR49"/>
      <c r="AS49"/>
    </row>
    <row r="50" spans="5:45" s="60" customFormat="1" x14ac:dyDescent="0.25">
      <c r="E50"/>
      <c r="F50"/>
      <c r="G50"/>
      <c r="H50"/>
      <c r="I50"/>
      <c r="J50"/>
      <c r="K50"/>
      <c r="L50"/>
      <c r="M50"/>
      <c r="N50"/>
      <c r="O50"/>
      <c r="P50"/>
      <c r="Q50"/>
      <c r="R50"/>
      <c r="S50"/>
      <c r="T50"/>
      <c r="U50"/>
      <c r="V50"/>
      <c r="W50"/>
      <c r="X50"/>
      <c r="Y50"/>
      <c r="Z50"/>
      <c r="AA50"/>
      <c r="AB50"/>
      <c r="AC50"/>
      <c r="AD50"/>
      <c r="AE50"/>
      <c r="AF50"/>
      <c r="AG50"/>
      <c r="AH50"/>
      <c r="AI50"/>
      <c r="AJ50"/>
      <c r="AK50"/>
      <c r="AL50"/>
      <c r="AM50"/>
      <c r="AO50"/>
      <c r="AP50"/>
      <c r="AQ50"/>
      <c r="AR50"/>
      <c r="AS50"/>
    </row>
    <row r="51" spans="5:45" s="60" customFormat="1" ht="15.75" thickBot="1" x14ac:dyDescent="0.3">
      <c r="E51"/>
      <c r="F51"/>
      <c r="G51"/>
      <c r="H51"/>
      <c r="I51"/>
      <c r="J51"/>
      <c r="K51"/>
      <c r="L51"/>
      <c r="M51"/>
      <c r="N51"/>
      <c r="O51"/>
      <c r="P51"/>
      <c r="Q51"/>
      <c r="R51"/>
      <c r="S51"/>
      <c r="T51"/>
      <c r="U51"/>
      <c r="V51"/>
      <c r="W51"/>
      <c r="X51"/>
      <c r="Y51"/>
      <c r="Z51"/>
      <c r="AA51"/>
      <c r="AB51"/>
      <c r="AC51"/>
      <c r="AD51"/>
      <c r="AE51"/>
      <c r="AF51"/>
      <c r="AG51"/>
      <c r="AH51"/>
      <c r="AI51"/>
      <c r="AJ51"/>
      <c r="AK51"/>
      <c r="AL51"/>
      <c r="AM51"/>
      <c r="AO51"/>
      <c r="AP51"/>
      <c r="AQ51"/>
      <c r="AR51"/>
      <c r="AS51"/>
    </row>
    <row r="52" spans="5:45"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c r="AI52" s="70" t="s">
        <v>343</v>
      </c>
      <c r="AJ52" s="71">
        <v>128000</v>
      </c>
      <c r="AK52"/>
      <c r="AL52"/>
      <c r="AM52"/>
      <c r="AO52" s="70" t="s">
        <v>343</v>
      </c>
      <c r="AP52" s="71"/>
      <c r="AQ52"/>
      <c r="AR52"/>
      <c r="AS52"/>
    </row>
    <row r="53" spans="5:45"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c r="AI53" t="s">
        <v>344</v>
      </c>
      <c r="AJ53">
        <v>2</v>
      </c>
      <c r="AK53" s="21">
        <v>24000</v>
      </c>
      <c r="AL53"/>
      <c r="AM53"/>
      <c r="AO53" t="s">
        <v>344</v>
      </c>
      <c r="AP53">
        <v>2</v>
      </c>
      <c r="AQ53" s="21">
        <v>24000</v>
      </c>
      <c r="AR53"/>
      <c r="AS53"/>
    </row>
    <row r="54" spans="5:45"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c r="AI54" t="s">
        <v>345</v>
      </c>
      <c r="AJ54">
        <v>2</v>
      </c>
      <c r="AK54" s="21">
        <v>40000</v>
      </c>
      <c r="AL54"/>
      <c r="AM54"/>
      <c r="AO54" t="s">
        <v>345</v>
      </c>
      <c r="AP54">
        <v>2</v>
      </c>
      <c r="AQ54" s="21">
        <v>40000</v>
      </c>
      <c r="AR54"/>
      <c r="AS54"/>
    </row>
    <row r="55" spans="5:45" s="60" customFormat="1" ht="15.75" thickBot="1" x14ac:dyDescent="0.3">
      <c r="E55"/>
      <c r="F55"/>
      <c r="G55"/>
      <c r="H55"/>
      <c r="I55"/>
      <c r="J55"/>
      <c r="K55"/>
      <c r="L55"/>
      <c r="M55"/>
      <c r="N55"/>
      <c r="O55"/>
      <c r="P55"/>
      <c r="Q55"/>
      <c r="R55"/>
      <c r="S55"/>
      <c r="T55"/>
      <c r="U55"/>
      <c r="V55"/>
      <c r="W55"/>
      <c r="X55"/>
      <c r="Y55"/>
      <c r="Z55"/>
      <c r="AA55"/>
      <c r="AB55"/>
      <c r="AC55"/>
      <c r="AD55"/>
      <c r="AE55"/>
      <c r="AF55"/>
      <c r="AG55"/>
      <c r="AH55"/>
      <c r="AI55"/>
      <c r="AJ55"/>
      <c r="AK55"/>
      <c r="AL55"/>
      <c r="AM55"/>
      <c r="AO55"/>
      <c r="AP55"/>
      <c r="AQ55"/>
      <c r="AR55"/>
      <c r="AS55"/>
    </row>
    <row r="56" spans="5:45" s="60" customFormat="1" ht="15.75" thickBot="1" x14ac:dyDescent="0.3">
      <c r="E56" s="70" t="s">
        <v>347</v>
      </c>
      <c r="F56" s="71">
        <v>20000</v>
      </c>
      <c r="G56"/>
      <c r="H56"/>
      <c r="I56"/>
      <c r="J56"/>
      <c r="K56" s="70" t="s">
        <v>347</v>
      </c>
      <c r="L56" s="71">
        <v>20000</v>
      </c>
      <c r="M56"/>
      <c r="N56"/>
      <c r="O56"/>
      <c r="P56"/>
      <c r="Q56" s="70" t="s">
        <v>347</v>
      </c>
      <c r="R56" s="71"/>
      <c r="S56"/>
      <c r="T56"/>
      <c r="U56"/>
      <c r="V56"/>
      <c r="W56" s="70" t="s">
        <v>347</v>
      </c>
      <c r="X56" s="71"/>
      <c r="Y56"/>
      <c r="Z56"/>
      <c r="AA56"/>
      <c r="AB56"/>
      <c r="AC56" s="70" t="s">
        <v>347</v>
      </c>
      <c r="AD56" s="71">
        <v>20000</v>
      </c>
      <c r="AE56"/>
      <c r="AF56"/>
      <c r="AG56"/>
      <c r="AH56"/>
      <c r="AI56" s="70" t="s">
        <v>347</v>
      </c>
      <c r="AJ56" s="71">
        <v>40000</v>
      </c>
      <c r="AK56"/>
      <c r="AL56"/>
      <c r="AM56"/>
      <c r="AO56" s="70" t="s">
        <v>347</v>
      </c>
      <c r="AP56" s="71"/>
      <c r="AQ56"/>
      <c r="AR56"/>
      <c r="AS56"/>
    </row>
    <row r="60" spans="5:45" ht="15.75" thickBot="1" x14ac:dyDescent="0.3"/>
    <row r="61" spans="5:45" ht="15.75" thickBot="1" x14ac:dyDescent="0.3">
      <c r="E61" s="70" t="s">
        <v>412</v>
      </c>
      <c r="F61" s="71"/>
      <c r="K61" s="70" t="s">
        <v>412</v>
      </c>
      <c r="L61" s="71"/>
      <c r="Q61" s="70" t="s">
        <v>412</v>
      </c>
      <c r="R61" s="71"/>
      <c r="W61" s="70" t="s">
        <v>412</v>
      </c>
      <c r="X61" s="71"/>
      <c r="AC61" s="70" t="s">
        <v>412</v>
      </c>
      <c r="AD61" s="71"/>
      <c r="AI61" s="70" t="s">
        <v>412</v>
      </c>
      <c r="AJ61" s="71"/>
      <c r="AO61" s="70" t="s">
        <v>412</v>
      </c>
      <c r="AP61" s="71"/>
    </row>
    <row r="62" spans="5:45" x14ac:dyDescent="0.25">
      <c r="E62" t="s">
        <v>413</v>
      </c>
      <c r="F62">
        <v>5</v>
      </c>
      <c r="K62" t="s">
        <v>413</v>
      </c>
      <c r="L62">
        <v>5</v>
      </c>
      <c r="Q62" t="s">
        <v>413</v>
      </c>
      <c r="R62">
        <v>5</v>
      </c>
      <c r="W62" t="s">
        <v>413</v>
      </c>
      <c r="X62">
        <v>5</v>
      </c>
      <c r="AC62" t="s">
        <v>413</v>
      </c>
      <c r="AD62">
        <v>5</v>
      </c>
      <c r="AI62" t="s">
        <v>413</v>
      </c>
      <c r="AJ62">
        <v>5</v>
      </c>
      <c r="AO62" t="s">
        <v>413</v>
      </c>
      <c r="AP62">
        <v>5</v>
      </c>
    </row>
    <row r="63" spans="5:45" x14ac:dyDescent="0.25">
      <c r="E63" t="s">
        <v>418</v>
      </c>
      <c r="F63">
        <v>30</v>
      </c>
      <c r="K63" t="s">
        <v>418</v>
      </c>
      <c r="L63">
        <v>30</v>
      </c>
      <c r="Q63" t="s">
        <v>418</v>
      </c>
      <c r="R63">
        <v>30</v>
      </c>
      <c r="W63" t="s">
        <v>418</v>
      </c>
      <c r="X63">
        <v>30</v>
      </c>
      <c r="AC63" t="s">
        <v>418</v>
      </c>
      <c r="AD63">
        <v>30</v>
      </c>
      <c r="AI63" t="s">
        <v>418</v>
      </c>
      <c r="AJ63">
        <v>30</v>
      </c>
      <c r="AO63" t="s">
        <v>418</v>
      </c>
      <c r="AP63">
        <v>30</v>
      </c>
    </row>
    <row r="64" spans="5:45" x14ac:dyDescent="0.25">
      <c r="E64" t="s">
        <v>417</v>
      </c>
      <c r="F64" t="e">
        <v>#VALUE!</v>
      </c>
      <c r="K64" t="s">
        <v>417</v>
      </c>
      <c r="L64" t="e">
        <v>#VALUE!</v>
      </c>
      <c r="Q64" t="s">
        <v>417</v>
      </c>
      <c r="R64" t="e">
        <v>#VALUE!</v>
      </c>
      <c r="W64" t="s">
        <v>417</v>
      </c>
      <c r="X64" t="e">
        <v>#VALUE!</v>
      </c>
      <c r="AC64" t="s">
        <v>417</v>
      </c>
      <c r="AD64" t="e">
        <v>#VALUE!</v>
      </c>
      <c r="AI64" t="s">
        <v>417</v>
      </c>
      <c r="AJ64" t="e">
        <v>#VALUE!</v>
      </c>
      <c r="AO64" t="s">
        <v>417</v>
      </c>
      <c r="AP64" t="e">
        <v>#VALUE!</v>
      </c>
    </row>
    <row r="67" spans="4:43" x14ac:dyDescent="0.25">
      <c r="D67" s="101" t="s">
        <v>430</v>
      </c>
      <c r="E67" s="101" t="s">
        <v>286</v>
      </c>
      <c r="F67" s="102">
        <v>5338429.9999999991</v>
      </c>
      <c r="K67" s="101" t="s">
        <v>286</v>
      </c>
      <c r="L67" s="102">
        <v>5132429.9999999991</v>
      </c>
      <c r="Q67" s="101" t="s">
        <v>286</v>
      </c>
      <c r="R67" s="102">
        <v>5132429.9999999991</v>
      </c>
      <c r="W67" s="101" t="s">
        <v>286</v>
      </c>
      <c r="X67" s="102">
        <v>5137629.9999999991</v>
      </c>
      <c r="AC67" s="101" t="s">
        <v>286</v>
      </c>
      <c r="AD67" s="102">
        <v>1051550.0000000002</v>
      </c>
      <c r="AI67" s="101" t="s">
        <v>286</v>
      </c>
      <c r="AJ67" s="102">
        <v>1399950</v>
      </c>
      <c r="AO67" s="101" t="s">
        <v>286</v>
      </c>
      <c r="AP67" s="102">
        <v>1399950</v>
      </c>
    </row>
    <row r="68" spans="4:43" x14ac:dyDescent="0.25">
      <c r="G68">
        <v>687.95</v>
      </c>
      <c r="M68">
        <v>687.95</v>
      </c>
      <c r="S68">
        <v>687.95</v>
      </c>
      <c r="Y68">
        <v>687.95</v>
      </c>
      <c r="AE68">
        <v>687.95</v>
      </c>
      <c r="AK68">
        <v>687.95</v>
      </c>
      <c r="AQ68">
        <v>687.95</v>
      </c>
    </row>
    <row r="69" spans="4:43" x14ac:dyDescent="0.25">
      <c r="E69" t="s">
        <v>420</v>
      </c>
      <c r="F69">
        <v>85</v>
      </c>
      <c r="G69">
        <v>9.73</v>
      </c>
      <c r="K69" t="s">
        <v>420</v>
      </c>
      <c r="L69">
        <v>82</v>
      </c>
      <c r="M69">
        <v>9.73</v>
      </c>
      <c r="Q69" t="s">
        <v>420</v>
      </c>
      <c r="R69">
        <v>82</v>
      </c>
      <c r="S69">
        <v>9.73</v>
      </c>
      <c r="W69" t="s">
        <v>420</v>
      </c>
      <c r="X69">
        <v>83</v>
      </c>
      <c r="Y69">
        <v>9.73</v>
      </c>
      <c r="AC69" t="s">
        <v>420</v>
      </c>
      <c r="AD69">
        <v>15</v>
      </c>
      <c r="AE69">
        <v>9.73</v>
      </c>
      <c r="AI69" t="s">
        <v>420</v>
      </c>
      <c r="AJ69">
        <v>82</v>
      </c>
      <c r="AK69">
        <v>9.73</v>
      </c>
      <c r="AO69" t="s">
        <v>420</v>
      </c>
      <c r="AP69">
        <v>82</v>
      </c>
      <c r="AQ69">
        <v>9.73</v>
      </c>
    </row>
    <row r="70" spans="4:43" x14ac:dyDescent="0.25">
      <c r="E70" t="s">
        <v>421</v>
      </c>
      <c r="F70">
        <v>25</v>
      </c>
      <c r="G70">
        <v>14.51</v>
      </c>
      <c r="K70" t="s">
        <v>421</v>
      </c>
      <c r="L70">
        <v>15</v>
      </c>
      <c r="M70">
        <v>14.51</v>
      </c>
      <c r="Q70" t="s">
        <v>421</v>
      </c>
      <c r="R70">
        <v>15</v>
      </c>
      <c r="S70">
        <v>14.51</v>
      </c>
      <c r="W70" t="s">
        <v>421</v>
      </c>
      <c r="X70">
        <v>15</v>
      </c>
      <c r="Y70">
        <v>14.51</v>
      </c>
      <c r="AC70" t="s">
        <v>421</v>
      </c>
      <c r="AD70">
        <v>15</v>
      </c>
      <c r="AE70">
        <v>14.51</v>
      </c>
      <c r="AI70" t="s">
        <v>421</v>
      </c>
      <c r="AJ70">
        <v>15</v>
      </c>
      <c r="AK70">
        <v>14.51</v>
      </c>
      <c r="AO70" t="s">
        <v>421</v>
      </c>
      <c r="AP70">
        <v>15</v>
      </c>
      <c r="AQ70">
        <v>14.51</v>
      </c>
    </row>
    <row r="71" spans="4:43" x14ac:dyDescent="0.25">
      <c r="E71" t="s">
        <v>422</v>
      </c>
      <c r="F71">
        <v>6</v>
      </c>
      <c r="G71">
        <v>-45.3</v>
      </c>
      <c r="K71" t="s">
        <v>422</v>
      </c>
      <c r="L71">
        <v>6.7</v>
      </c>
      <c r="M71">
        <v>-45.3</v>
      </c>
      <c r="Q71" t="s">
        <v>422</v>
      </c>
      <c r="R71">
        <v>6.7</v>
      </c>
      <c r="S71">
        <v>-45.3</v>
      </c>
      <c r="W71" t="s">
        <v>422</v>
      </c>
      <c r="X71">
        <v>6.8</v>
      </c>
      <c r="Y71">
        <v>-45.3</v>
      </c>
      <c r="AC71" t="s">
        <v>422</v>
      </c>
      <c r="AD71">
        <v>0</v>
      </c>
      <c r="AE71">
        <v>-45.3</v>
      </c>
      <c r="AI71" t="s">
        <v>422</v>
      </c>
      <c r="AJ71">
        <v>6.7</v>
      </c>
      <c r="AK71">
        <v>-45.3</v>
      </c>
      <c r="AO71" t="s">
        <v>422</v>
      </c>
      <c r="AP71">
        <v>6.7</v>
      </c>
      <c r="AQ71">
        <v>-45.3</v>
      </c>
    </row>
    <row r="72" spans="4:43" x14ac:dyDescent="0.25">
      <c r="E72" t="s">
        <v>419</v>
      </c>
      <c r="F72">
        <v>93311.999999999985</v>
      </c>
      <c r="G72">
        <v>0.04</v>
      </c>
      <c r="K72" t="s">
        <v>419</v>
      </c>
      <c r="L72">
        <v>93311.999999999985</v>
      </c>
      <c r="M72">
        <v>0.04</v>
      </c>
      <c r="Q72" t="s">
        <v>419</v>
      </c>
      <c r="R72">
        <v>93311.999999999985</v>
      </c>
      <c r="S72">
        <v>0.04</v>
      </c>
      <c r="W72" t="s">
        <v>419</v>
      </c>
      <c r="X72">
        <v>93311.999999999985</v>
      </c>
      <c r="Y72">
        <v>0.04</v>
      </c>
      <c r="AC72" t="s">
        <v>419</v>
      </c>
      <c r="AD72">
        <v>0</v>
      </c>
      <c r="AE72">
        <v>0.04</v>
      </c>
      <c r="AI72" t="s">
        <v>419</v>
      </c>
      <c r="AJ72">
        <v>0</v>
      </c>
      <c r="AK72">
        <v>0.04</v>
      </c>
      <c r="AO72" t="s">
        <v>419</v>
      </c>
      <c r="AP72">
        <v>0</v>
      </c>
      <c r="AQ72">
        <v>0.04</v>
      </c>
    </row>
    <row r="73" spans="4:43" x14ac:dyDescent="0.25">
      <c r="E73" t="s">
        <v>423</v>
      </c>
      <c r="F73" s="99">
        <v>-2.0147462277093631E-3</v>
      </c>
      <c r="K73" t="s">
        <v>423</v>
      </c>
      <c r="L73" s="99">
        <v>4.814314700502953E-2</v>
      </c>
      <c r="Q73" t="s">
        <v>423</v>
      </c>
      <c r="R73" s="99">
        <v>4.814314700502953E-2</v>
      </c>
      <c r="W73" t="s">
        <v>423</v>
      </c>
      <c r="X73" s="99">
        <v>1.2074188385916673E-2</v>
      </c>
      <c r="AC73" t="s">
        <v>423</v>
      </c>
      <c r="AD73" s="99" t="e">
        <v>#DIV/0!</v>
      </c>
      <c r="AI73" t="s">
        <v>423</v>
      </c>
      <c r="AJ73" s="99" t="e">
        <v>#DIV/0!</v>
      </c>
      <c r="AO73" t="s">
        <v>423</v>
      </c>
      <c r="AP73" s="99" t="e">
        <v>#DIV/0!</v>
      </c>
    </row>
    <row r="74" spans="4:43" x14ac:dyDescent="0.25">
      <c r="E74" t="s">
        <v>417</v>
      </c>
      <c r="F74">
        <v>850</v>
      </c>
      <c r="K74" t="s">
        <v>417</v>
      </c>
      <c r="L74">
        <v>820</v>
      </c>
      <c r="Q74" t="s">
        <v>417</v>
      </c>
      <c r="R74">
        <v>820</v>
      </c>
      <c r="W74" t="s">
        <v>417</v>
      </c>
      <c r="X74">
        <v>830</v>
      </c>
      <c r="AC74" t="s">
        <v>417</v>
      </c>
      <c r="AD74">
        <v>150</v>
      </c>
      <c r="AI74" t="s">
        <v>417</v>
      </c>
      <c r="AJ74">
        <v>820</v>
      </c>
      <c r="AO74" t="s">
        <v>417</v>
      </c>
      <c r="AP74">
        <v>820</v>
      </c>
    </row>
    <row r="76" spans="4:43" x14ac:dyDescent="0.25">
      <c r="E76" t="s">
        <v>424</v>
      </c>
      <c r="F76">
        <v>1980</v>
      </c>
      <c r="G76" s="100"/>
      <c r="K76" t="s">
        <v>424</v>
      </c>
      <c r="L76">
        <v>2177.165</v>
      </c>
      <c r="M76" s="100"/>
      <c r="Q76" t="s">
        <v>424</v>
      </c>
      <c r="R76">
        <v>2177.165</v>
      </c>
      <c r="S76" s="100"/>
      <c r="W76" t="s">
        <v>424</v>
      </c>
      <c r="X76">
        <v>2265.7599999999998</v>
      </c>
      <c r="Y76" s="100"/>
      <c r="AC76" t="s">
        <v>424</v>
      </c>
      <c r="AD76">
        <v>0</v>
      </c>
      <c r="AE76" s="100"/>
      <c r="AI76" t="s">
        <v>424</v>
      </c>
      <c r="AJ76">
        <v>2177.165</v>
      </c>
      <c r="AK76" s="100"/>
      <c r="AO76" t="s">
        <v>424</v>
      </c>
      <c r="AP76">
        <v>2177.165</v>
      </c>
      <c r="AQ76" s="100"/>
    </row>
    <row r="78" spans="4:43" x14ac:dyDescent="0.25">
      <c r="F78" t="s">
        <v>425</v>
      </c>
      <c r="G78" t="s">
        <v>428</v>
      </c>
      <c r="L78" t="s">
        <v>425</v>
      </c>
      <c r="M78" t="s">
        <v>428</v>
      </c>
      <c r="R78" t="s">
        <v>425</v>
      </c>
      <c r="S78" t="s">
        <v>428</v>
      </c>
      <c r="X78" t="s">
        <v>425</v>
      </c>
      <c r="Y78" t="s">
        <v>428</v>
      </c>
      <c r="AD78" t="s">
        <v>425</v>
      </c>
      <c r="AE78" t="s">
        <v>428</v>
      </c>
      <c r="AJ78" t="s">
        <v>425</v>
      </c>
      <c r="AK78" t="s">
        <v>428</v>
      </c>
      <c r="AP78" t="s">
        <v>425</v>
      </c>
      <c r="AQ78" t="s">
        <v>428</v>
      </c>
    </row>
    <row r="79" spans="4:43" x14ac:dyDescent="0.25">
      <c r="F79">
        <v>1216.83</v>
      </c>
      <c r="G79">
        <v>468.77199999999999</v>
      </c>
      <c r="L79">
        <v>1228.3641525</v>
      </c>
      <c r="M79">
        <v>478.90628100000004</v>
      </c>
      <c r="R79">
        <v>1228.3641525</v>
      </c>
      <c r="S79">
        <v>478.90628100000004</v>
      </c>
      <c r="X79">
        <v>1233.5469599999999</v>
      </c>
      <c r="Y79">
        <v>483.46006399999999</v>
      </c>
      <c r="AD79">
        <v>1101</v>
      </c>
      <c r="AE79">
        <v>367</v>
      </c>
      <c r="AJ79">
        <v>1228.3641525</v>
      </c>
      <c r="AK79">
        <v>478.90628100000004</v>
      </c>
      <c r="AP79">
        <v>1228.3641525</v>
      </c>
      <c r="AQ79">
        <v>478.90628100000004</v>
      </c>
    </row>
    <row r="80" spans="4:43" x14ac:dyDescent="0.25">
      <c r="F80" s="100">
        <v>1216830</v>
      </c>
      <c r="G80" s="100">
        <v>468772</v>
      </c>
      <c r="L80" s="100">
        <v>1228364.1525000001</v>
      </c>
      <c r="M80" s="100">
        <v>478906.28100000002</v>
      </c>
      <c r="R80" s="100">
        <v>1228364.1525000001</v>
      </c>
      <c r="S80" s="100">
        <v>478906.28100000002</v>
      </c>
      <c r="X80" s="100">
        <v>1233546.96</v>
      </c>
      <c r="Y80" s="100">
        <v>483460.06400000001</v>
      </c>
      <c r="AD80" s="100">
        <v>1101000</v>
      </c>
      <c r="AE80" s="100">
        <v>367000</v>
      </c>
      <c r="AJ80" s="100">
        <v>1228364.1525000001</v>
      </c>
      <c r="AK80" s="100">
        <v>478906.28100000002</v>
      </c>
      <c r="AP80" s="100">
        <v>1228364.1525000001</v>
      </c>
      <c r="AQ80" s="100">
        <v>478906.28100000002</v>
      </c>
    </row>
    <row r="81" spans="5:43" x14ac:dyDescent="0.25">
      <c r="E81" s="21"/>
      <c r="K81" s="21"/>
      <c r="Q81" s="21"/>
      <c r="W81" s="21"/>
      <c r="AC81" s="21"/>
      <c r="AI81" s="21"/>
      <c r="AO81" s="21"/>
    </row>
    <row r="82" spans="5:43" x14ac:dyDescent="0.25">
      <c r="E82" t="s">
        <v>431</v>
      </c>
      <c r="F82" s="13">
        <v>76.202797172305878</v>
      </c>
      <c r="K82" t="s">
        <v>431</v>
      </c>
      <c r="L82" s="13">
        <v>76.202797172305878</v>
      </c>
      <c r="Q82" t="s">
        <v>431</v>
      </c>
      <c r="R82" s="13">
        <v>76.202797172305878</v>
      </c>
      <c r="W82" t="s">
        <v>431</v>
      </c>
      <c r="X82" s="13">
        <v>76.202797172305878</v>
      </c>
      <c r="AC82" t="s">
        <v>431</v>
      </c>
      <c r="AD82" s="13">
        <v>76.202797172305878</v>
      </c>
      <c r="AI82" t="s">
        <v>431</v>
      </c>
      <c r="AJ82" s="13">
        <v>76.202797172305878</v>
      </c>
      <c r="AO82" t="s">
        <v>431</v>
      </c>
      <c r="AP82" s="13">
        <v>76.202797172305878</v>
      </c>
    </row>
    <row r="84" spans="5:43" x14ac:dyDescent="0.25">
      <c r="E84" s="110" t="s">
        <v>443</v>
      </c>
      <c r="F84" s="111">
        <v>2144088.4968317696</v>
      </c>
      <c r="G84" s="111">
        <v>825989.3763605617</v>
      </c>
      <c r="K84" s="110" t="s">
        <v>443</v>
      </c>
      <c r="L84" s="111">
        <v>2164411.9961668891</v>
      </c>
      <c r="M84" s="111">
        <v>843846.26295586326</v>
      </c>
      <c r="Q84" s="110" t="s">
        <v>443</v>
      </c>
      <c r="R84" s="111">
        <v>2164411.9961668891</v>
      </c>
      <c r="S84" s="111">
        <v>843846.26295586326</v>
      </c>
      <c r="W84" s="110" t="s">
        <v>443</v>
      </c>
      <c r="X84" s="111">
        <v>2173544.2479539448</v>
      </c>
      <c r="Y84" s="111">
        <v>851870.15597902017</v>
      </c>
      <c r="AC84" s="110" t="s">
        <v>443</v>
      </c>
      <c r="AD84" s="111">
        <v>1939992.7968670877</v>
      </c>
      <c r="AE84" s="111">
        <v>646664.26562236249</v>
      </c>
      <c r="AI84" s="110" t="s">
        <v>443</v>
      </c>
      <c r="AJ84" s="111">
        <v>2164411.9961668891</v>
      </c>
      <c r="AK84" s="111">
        <v>843846.26295586326</v>
      </c>
      <c r="AO84" s="110" t="s">
        <v>443</v>
      </c>
      <c r="AP84" s="111">
        <v>2164411.9961668891</v>
      </c>
      <c r="AQ84" s="111">
        <v>843846.26295586326</v>
      </c>
    </row>
    <row r="86" spans="5:43" x14ac:dyDescent="0.25">
      <c r="E86" t="s">
        <v>426</v>
      </c>
      <c r="F86" s="21">
        <v>173079.18908440002</v>
      </c>
      <c r="G86" t="s">
        <v>427</v>
      </c>
      <c r="K86" t="s">
        <v>426</v>
      </c>
      <c r="L86" s="21">
        <v>173079.18908440002</v>
      </c>
      <c r="M86" t="s">
        <v>427</v>
      </c>
      <c r="Q86" t="s">
        <v>426</v>
      </c>
      <c r="R86" s="21">
        <v>173079.18908440002</v>
      </c>
      <c r="S86" t="s">
        <v>427</v>
      </c>
      <c r="W86" t="s">
        <v>426</v>
      </c>
      <c r="X86" s="21">
        <v>173079.18908440002</v>
      </c>
      <c r="Y86" t="s">
        <v>427</v>
      </c>
      <c r="AC86" t="s">
        <v>426</v>
      </c>
      <c r="AD86" s="21">
        <v>173079.18908440002</v>
      </c>
      <c r="AE86" t="s">
        <v>427</v>
      </c>
      <c r="AI86" t="s">
        <v>426</v>
      </c>
      <c r="AJ86" s="21">
        <v>173079.18908440002</v>
      </c>
      <c r="AK86" t="s">
        <v>427</v>
      </c>
      <c r="AO86" t="s">
        <v>426</v>
      </c>
      <c r="AP86" s="21">
        <v>173079.18908440002</v>
      </c>
      <c r="AQ86" t="s">
        <v>427</v>
      </c>
    </row>
    <row r="87" spans="5:43" x14ac:dyDescent="0.25">
      <c r="E87" t="s">
        <v>428</v>
      </c>
      <c r="F87" s="111">
        <v>1038475.1345064001</v>
      </c>
      <c r="G87" s="111">
        <v>1829822.2349391428</v>
      </c>
      <c r="K87" t="s">
        <v>428</v>
      </c>
      <c r="L87" s="111">
        <v>1159630.56686548</v>
      </c>
      <c r="M87" s="111">
        <v>2043301.4956820426</v>
      </c>
      <c r="Q87" t="s">
        <v>428</v>
      </c>
      <c r="R87" s="111">
        <v>1159630.56686548</v>
      </c>
      <c r="S87" s="111">
        <v>2043301.4956820426</v>
      </c>
      <c r="W87" t="s">
        <v>428</v>
      </c>
      <c r="X87" s="111">
        <v>1176938.4857739201</v>
      </c>
      <c r="Y87" s="111">
        <v>2073798.5329310284</v>
      </c>
      <c r="AC87" t="s">
        <v>428</v>
      </c>
      <c r="AD87" s="111">
        <v>0</v>
      </c>
      <c r="AE87" s="111">
        <v>0</v>
      </c>
      <c r="AI87" t="s">
        <v>428</v>
      </c>
      <c r="AJ87" s="111">
        <v>1159630.56686548</v>
      </c>
      <c r="AK87" s="111">
        <v>2043301.4956820426</v>
      </c>
      <c r="AO87" t="s">
        <v>428</v>
      </c>
      <c r="AP87" s="111">
        <v>1159630.56686548</v>
      </c>
      <c r="AQ87" s="111">
        <v>2043301.4956820426</v>
      </c>
    </row>
    <row r="90" spans="5:43" x14ac:dyDescent="0.25">
      <c r="E90" t="s">
        <v>426</v>
      </c>
      <c r="F90" s="103">
        <v>164044.91836314779</v>
      </c>
      <c r="G90" t="s">
        <v>427</v>
      </c>
      <c r="K90" t="s">
        <v>426</v>
      </c>
      <c r="L90" s="103">
        <v>164044.91836314779</v>
      </c>
      <c r="M90" t="s">
        <v>427</v>
      </c>
      <c r="Q90" t="s">
        <v>426</v>
      </c>
      <c r="R90" s="103">
        <v>164044.91836314779</v>
      </c>
      <c r="S90" t="s">
        <v>427</v>
      </c>
      <c r="W90" t="s">
        <v>426</v>
      </c>
      <c r="X90" s="103">
        <v>164044.91836314779</v>
      </c>
      <c r="Y90" t="s">
        <v>427</v>
      </c>
      <c r="AC90" t="s">
        <v>426</v>
      </c>
      <c r="AD90" s="103">
        <v>164044.91836314779</v>
      </c>
      <c r="AE90" t="s">
        <v>427</v>
      </c>
      <c r="AI90" t="s">
        <v>426</v>
      </c>
      <c r="AJ90" s="103">
        <v>164044.91836314779</v>
      </c>
      <c r="AK90" t="s">
        <v>427</v>
      </c>
      <c r="AO90" t="s">
        <v>426</v>
      </c>
      <c r="AP90" s="103">
        <v>164044.91836314779</v>
      </c>
      <c r="AQ90" t="s">
        <v>427</v>
      </c>
    </row>
    <row r="91" spans="5:43" x14ac:dyDescent="0.25">
      <c r="E91" t="s">
        <v>429</v>
      </c>
      <c r="F91" s="111">
        <v>984269.51017888682</v>
      </c>
      <c r="G91" s="112">
        <v>1734310.4086493524</v>
      </c>
      <c r="K91" t="s">
        <v>429</v>
      </c>
      <c r="L91" s="111">
        <v>1099100.9530330903</v>
      </c>
      <c r="M91" s="112">
        <v>1936646.622991777</v>
      </c>
      <c r="Q91" t="s">
        <v>429</v>
      </c>
      <c r="R91" s="111">
        <v>1099100.9530330903</v>
      </c>
      <c r="S91" s="112">
        <v>1936646.622991777</v>
      </c>
      <c r="W91" t="s">
        <v>429</v>
      </c>
      <c r="X91" s="111">
        <v>1115505.4448694049</v>
      </c>
      <c r="Y91" s="112">
        <v>1965551.7964692658</v>
      </c>
      <c r="AC91" t="s">
        <v>429</v>
      </c>
      <c r="AD91" s="111">
        <v>0</v>
      </c>
      <c r="AE91" s="112">
        <v>0</v>
      </c>
      <c r="AI91" t="s">
        <v>429</v>
      </c>
      <c r="AJ91" s="111">
        <v>1099100.9530330903</v>
      </c>
      <c r="AK91" s="112">
        <v>1936646.622991777</v>
      </c>
      <c r="AO91" t="s">
        <v>429</v>
      </c>
      <c r="AP91" s="111">
        <v>1099100.9530330903</v>
      </c>
      <c r="AQ91" s="112">
        <v>1936646.622991777</v>
      </c>
    </row>
    <row r="92" spans="5:43" x14ac:dyDescent="0.25">
      <c r="E92" s="131"/>
      <c r="F92" s="132"/>
      <c r="G92" s="132"/>
      <c r="K92" s="131"/>
      <c r="L92" s="132"/>
      <c r="M92" s="132"/>
      <c r="Q92" s="131"/>
      <c r="R92" s="132"/>
      <c r="S92" s="132"/>
      <c r="W92" s="131"/>
      <c r="X92" s="132"/>
      <c r="Y92" s="132"/>
      <c r="AC92" s="131"/>
      <c r="AD92" s="132"/>
      <c r="AE92" s="132"/>
      <c r="AI92" s="131"/>
      <c r="AJ92" s="132"/>
      <c r="AK92" s="132"/>
      <c r="AO92" s="131"/>
      <c r="AP92" s="132"/>
      <c r="AQ92" s="132"/>
    </row>
    <row r="93" spans="5:43" x14ac:dyDescent="0.25">
      <c r="E93" s="131"/>
      <c r="F93" s="131"/>
      <c r="G93" s="131"/>
      <c r="K93" s="131"/>
      <c r="L93" s="131"/>
      <c r="M93" s="131"/>
      <c r="Q93" s="131"/>
      <c r="R93" s="131"/>
      <c r="S93" s="131"/>
      <c r="W93" s="131"/>
      <c r="X93" s="131"/>
      <c r="Y93" s="131"/>
      <c r="AC93" s="131"/>
      <c r="AD93" s="131"/>
      <c r="AE93" s="131"/>
      <c r="AI93" s="131"/>
      <c r="AJ93" s="131"/>
      <c r="AK93" s="131"/>
      <c r="AO93" s="131"/>
      <c r="AP93" s="131"/>
      <c r="AQ93" s="131"/>
    </row>
    <row r="94" spans="5:43" x14ac:dyDescent="0.25">
      <c r="E94" s="131"/>
      <c r="F94" s="132"/>
      <c r="G94" s="131"/>
      <c r="K94" s="131"/>
      <c r="L94" s="132"/>
      <c r="M94" s="131"/>
      <c r="Q94" s="131"/>
      <c r="R94" s="132"/>
      <c r="S94" s="131"/>
      <c r="W94" s="131"/>
      <c r="X94" s="132"/>
      <c r="Y94" s="131"/>
      <c r="AC94" s="131"/>
      <c r="AD94" s="132"/>
      <c r="AE94" s="131"/>
      <c r="AI94" s="131"/>
      <c r="AJ94" s="132"/>
      <c r="AK94" s="131"/>
      <c r="AO94" s="131"/>
      <c r="AP94" s="132"/>
      <c r="AQ94" s="131"/>
    </row>
    <row r="95" spans="5:43" x14ac:dyDescent="0.25">
      <c r="E95" s="131"/>
      <c r="F95" s="132"/>
      <c r="G95" s="132"/>
      <c r="K95" s="131"/>
      <c r="L95" s="132"/>
      <c r="M95" s="132"/>
      <c r="Q95" s="131"/>
      <c r="R95" s="132"/>
      <c r="S95" s="132"/>
      <c r="W95" s="131"/>
      <c r="X95" s="132"/>
      <c r="Y95" s="132"/>
      <c r="AC95" s="131"/>
      <c r="AD95" s="132"/>
      <c r="AE95" s="132"/>
      <c r="AI95" s="131"/>
      <c r="AJ95" s="132"/>
      <c r="AK95" s="132"/>
      <c r="AO95" s="131"/>
      <c r="AP95" s="132"/>
      <c r="AQ95" s="132"/>
    </row>
    <row r="96" spans="5:43" x14ac:dyDescent="0.25">
      <c r="E96" s="131"/>
      <c r="F96" s="131"/>
      <c r="G96" s="131"/>
      <c r="K96" s="131"/>
      <c r="L96" s="131"/>
      <c r="M96" s="131"/>
      <c r="Q96" s="131"/>
      <c r="R96" s="131"/>
      <c r="S96" s="131"/>
      <c r="W96" s="131"/>
      <c r="X96" s="131"/>
      <c r="Y96" s="131"/>
      <c r="AC96" s="131"/>
      <c r="AD96" s="131"/>
      <c r="AE96" s="131"/>
      <c r="AI96" s="131"/>
      <c r="AJ96" s="131"/>
      <c r="AK96" s="131"/>
      <c r="AO96" s="131"/>
      <c r="AP96" s="131"/>
      <c r="AQ96" s="131"/>
    </row>
    <row r="97" spans="5:43" x14ac:dyDescent="0.25">
      <c r="E97" s="131"/>
      <c r="F97" s="131"/>
      <c r="G97" s="131"/>
      <c r="K97" s="131"/>
      <c r="L97" s="131"/>
      <c r="M97" s="131"/>
      <c r="Q97" s="131"/>
      <c r="R97" s="131"/>
      <c r="S97" s="131"/>
      <c r="W97" s="131"/>
      <c r="X97" s="131"/>
      <c r="Y97" s="131"/>
      <c r="AC97" s="131"/>
      <c r="AD97" s="131"/>
      <c r="AE97" s="131"/>
      <c r="AI97" s="131"/>
      <c r="AJ97" s="131"/>
      <c r="AK97" s="131"/>
      <c r="AO97" s="131"/>
      <c r="AP97" s="131"/>
      <c r="AQ97" s="131"/>
    </row>
    <row r="98" spans="5:43" x14ac:dyDescent="0.25">
      <c r="E98" s="131"/>
      <c r="F98" s="103"/>
      <c r="G98" s="131"/>
      <c r="K98" s="131"/>
      <c r="L98" s="103"/>
      <c r="M98" s="131"/>
      <c r="Q98" s="131"/>
      <c r="R98" s="103"/>
      <c r="S98" s="131"/>
      <c r="W98" s="131"/>
      <c r="X98" s="103"/>
      <c r="Y98" s="131"/>
      <c r="AC98" s="131"/>
      <c r="AD98" s="103"/>
      <c r="AE98" s="131"/>
      <c r="AI98" s="131"/>
      <c r="AJ98" s="103"/>
      <c r="AK98" s="131"/>
      <c r="AO98" s="131"/>
      <c r="AP98" s="103"/>
      <c r="AQ98" s="131"/>
    </row>
    <row r="99" spans="5:43" x14ac:dyDescent="0.25">
      <c r="E99" s="131"/>
      <c r="F99" s="132"/>
      <c r="G99" s="132"/>
      <c r="K99" s="131"/>
      <c r="L99" s="132"/>
      <c r="M99" s="132"/>
      <c r="Q99" s="131"/>
      <c r="R99" s="132"/>
      <c r="S99" s="132"/>
      <c r="W99" s="131"/>
      <c r="X99" s="132"/>
      <c r="Y99" s="132"/>
      <c r="AC99" s="131"/>
      <c r="AD99" s="132"/>
      <c r="AE99" s="132"/>
      <c r="AI99" s="131"/>
      <c r="AJ99" s="132"/>
      <c r="AK99" s="132"/>
      <c r="AO99" s="131"/>
      <c r="AP99" s="132"/>
      <c r="AQ99" s="132"/>
    </row>
    <row r="103" spans="5:43" x14ac:dyDescent="0.25">
      <c r="L103">
        <v>2.4138888888888892</v>
      </c>
      <c r="R103">
        <v>2.4138888888888892</v>
      </c>
      <c r="X103">
        <v>2.4138888888888892</v>
      </c>
      <c r="AD103">
        <v>2.4138888888888892</v>
      </c>
    </row>
    <row r="105" spans="5:43" x14ac:dyDescent="0.25">
      <c r="R105">
        <v>96.86</v>
      </c>
      <c r="X105">
        <v>111.47</v>
      </c>
      <c r="AD105">
        <v>111.47</v>
      </c>
    </row>
    <row r="106" spans="5:43" x14ac:dyDescent="0.25">
      <c r="R106">
        <v>1.6143333333333334</v>
      </c>
      <c r="X106">
        <v>1.8578333333333332</v>
      </c>
      <c r="AD106">
        <v>1.8578333333333332</v>
      </c>
    </row>
    <row r="107" spans="5:43" x14ac:dyDescent="0.25">
      <c r="R107">
        <v>2.6905555555555556</v>
      </c>
      <c r="X107">
        <v>3.0963888888888889</v>
      </c>
      <c r="AD107">
        <v>3.0963888888888889</v>
      </c>
    </row>
  </sheetData>
  <conditionalFormatting sqref="F73">
    <cfRule type="cellIs" dxfId="83" priority="13" operator="lessThan">
      <formula>-0.05</formula>
    </cfRule>
    <cfRule type="cellIs" dxfId="82" priority="14" operator="greaterThan">
      <formula>0.05</formula>
    </cfRule>
  </conditionalFormatting>
  <conditionalFormatting sqref="L73">
    <cfRule type="cellIs" dxfId="81" priority="11" operator="lessThan">
      <formula>-0.05</formula>
    </cfRule>
    <cfRule type="cellIs" dxfId="80" priority="12" operator="greaterThan">
      <formula>0.05</formula>
    </cfRule>
  </conditionalFormatting>
  <conditionalFormatting sqref="R73">
    <cfRule type="cellIs" dxfId="79" priority="9" operator="lessThan">
      <formula>-0.05</formula>
    </cfRule>
    <cfRule type="cellIs" dxfId="78" priority="10" operator="greaterThan">
      <formula>0.05</formula>
    </cfRule>
  </conditionalFormatting>
  <conditionalFormatting sqref="AD73">
    <cfRule type="cellIs" dxfId="77" priority="5" operator="lessThan">
      <formula>-0.05</formula>
    </cfRule>
    <cfRule type="cellIs" dxfId="76" priority="6" operator="greaterThan">
      <formula>0.05</formula>
    </cfRule>
  </conditionalFormatting>
  <conditionalFormatting sqref="X73">
    <cfRule type="cellIs" dxfId="75" priority="7" operator="lessThan">
      <formula>-0.05</formula>
    </cfRule>
    <cfRule type="cellIs" dxfId="74" priority="8" operator="greaterThan">
      <formula>0.05</formula>
    </cfRule>
  </conditionalFormatting>
  <conditionalFormatting sqref="AJ73">
    <cfRule type="cellIs" dxfId="73" priority="3" operator="lessThan">
      <formula>-0.05</formula>
    </cfRule>
    <cfRule type="cellIs" dxfId="72" priority="4" operator="greaterThan">
      <formula>0.05</formula>
    </cfRule>
  </conditionalFormatting>
  <conditionalFormatting sqref="AP73">
    <cfRule type="cellIs" dxfId="71" priority="1" operator="lessThan">
      <formula>-0.05</formula>
    </cfRule>
    <cfRule type="cellIs" dxfId="70"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A4" zoomScale="85" zoomScaleNormal="85" workbookViewId="0">
      <selection activeCell="N16" sqref="N16"/>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150000</v>
      </c>
      <c r="O5" s="71">
        <v>150000</v>
      </c>
    </row>
    <row r="6" spans="3:34" x14ac:dyDescent="0.25">
      <c r="L6" s="60" t="s">
        <v>434</v>
      </c>
      <c r="M6" s="107">
        <v>1</v>
      </c>
    </row>
    <row r="8" spans="3:34" ht="15.75" thickBot="1" x14ac:dyDescent="0.3">
      <c r="C8" s="65"/>
      <c r="D8" t="s">
        <v>24</v>
      </c>
      <c r="E8" s="15" t="s">
        <v>25</v>
      </c>
      <c r="F8">
        <v>1.2</v>
      </c>
      <c r="G8" s="9" t="s">
        <v>28</v>
      </c>
      <c r="H8" s="9"/>
      <c r="L8" s="48"/>
      <c r="M8" t="s">
        <v>505</v>
      </c>
      <c r="N8">
        <v>29.303999999999998</v>
      </c>
      <c r="O8">
        <v>8.1399999999999988</v>
      </c>
    </row>
    <row r="9" spans="3:34" x14ac:dyDescent="0.25">
      <c r="C9" s="65">
        <v>22</v>
      </c>
      <c r="D9" s="1" t="s">
        <v>0</v>
      </c>
      <c r="E9" s="16">
        <v>1.1999999999999999E-3</v>
      </c>
      <c r="F9" s="6" t="s">
        <v>3</v>
      </c>
      <c r="G9" s="10" t="s">
        <v>2</v>
      </c>
      <c r="H9" s="61"/>
      <c r="I9" s="64" t="s">
        <v>316</v>
      </c>
      <c r="J9">
        <v>4.3199999999999994</v>
      </c>
      <c r="L9" s="48"/>
      <c r="N9">
        <v>24.731999999999999</v>
      </c>
      <c r="O9">
        <v>6.8699999999999992</v>
      </c>
    </row>
    <row r="10" spans="3:34" x14ac:dyDescent="0.25">
      <c r="C10" s="65"/>
      <c r="D10" s="2" t="s">
        <v>1</v>
      </c>
      <c r="E10" s="14">
        <v>0.5</v>
      </c>
      <c r="F10" s="7" t="s">
        <v>4</v>
      </c>
      <c r="G10" s="11">
        <v>5.5293081310090968E-2</v>
      </c>
      <c r="H10" s="62"/>
      <c r="I10">
        <v>3110.3999999999992</v>
      </c>
      <c r="J10" t="s">
        <v>415</v>
      </c>
      <c r="L10" s="48"/>
      <c r="M10" s="5"/>
      <c r="N10" s="5">
        <v>13.18</v>
      </c>
      <c r="O10">
        <v>3.661111111111111</v>
      </c>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3.909811274706447E-2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0"/>
      <c r="D13" s="60"/>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470</v>
      </c>
      <c r="F15" s="114"/>
      <c r="G15" s="74">
        <v>231506.4504</v>
      </c>
      <c r="H15" s="71">
        <v>255000</v>
      </c>
      <c r="I15" s="21"/>
      <c r="J15" s="21"/>
      <c r="K15" s="113" t="s">
        <v>471</v>
      </c>
      <c r="L15" s="114"/>
      <c r="M15" s="74">
        <v>225078.08240000001</v>
      </c>
      <c r="N15" s="71">
        <v>248000</v>
      </c>
      <c r="O15" s="21"/>
      <c r="P15" s="21"/>
      <c r="Q15" s="113" t="s">
        <v>346</v>
      </c>
      <c r="R15" s="114"/>
      <c r="S15" s="74">
        <v>72758.175600000002</v>
      </c>
      <c r="T15" s="71">
        <v>81000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1965816.8590493524</v>
      </c>
      <c r="H16" s="71">
        <v>2163000</v>
      </c>
      <c r="I16" t="s">
        <v>442</v>
      </c>
      <c r="J16"/>
      <c r="K16"/>
      <c r="L16"/>
      <c r="M16" s="21">
        <v>225078.08240000001</v>
      </c>
      <c r="N16" s="71">
        <v>248000</v>
      </c>
      <c r="O16" t="s">
        <v>442</v>
      </c>
      <c r="P16"/>
      <c r="Q16"/>
      <c r="R16"/>
      <c r="S16" s="21">
        <v>72758.175600000002</v>
      </c>
      <c r="T16" s="71">
        <v>81000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8505.4504000000015</v>
      </c>
      <c r="G17"/>
      <c r="H17"/>
      <c r="I17"/>
      <c r="J17"/>
      <c r="K17" s="70" t="s">
        <v>328</v>
      </c>
      <c r="L17" s="71">
        <v>51032.702400000002</v>
      </c>
      <c r="M17"/>
      <c r="N17"/>
      <c r="O17"/>
      <c r="P17"/>
      <c r="Q17" s="70" t="s">
        <v>328</v>
      </c>
      <c r="R17" s="71">
        <v>12758.1756</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0.2</v>
      </c>
      <c r="G18" s="2" t="s">
        <v>299</v>
      </c>
      <c r="H18" s="3" t="s">
        <v>300</v>
      </c>
      <c r="I18" s="57" t="s">
        <v>314</v>
      </c>
      <c r="J18" s="52"/>
      <c r="K18" s="69" t="s">
        <v>61</v>
      </c>
      <c r="L18" s="23">
        <v>1.2</v>
      </c>
      <c r="M18" s="2" t="s">
        <v>299</v>
      </c>
      <c r="N18" s="3" t="s">
        <v>300</v>
      </c>
      <c r="O18" s="57" t="s">
        <v>314</v>
      </c>
      <c r="P18" s="52"/>
      <c r="Q18" s="69" t="s">
        <v>61</v>
      </c>
      <c r="R18" s="23">
        <v>0.3</v>
      </c>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75</v>
      </c>
      <c r="G19" s="55">
        <v>6.666666666666667</v>
      </c>
      <c r="H19" s="56">
        <v>1.3333333333333335</v>
      </c>
      <c r="I19" s="23">
        <v>4</v>
      </c>
      <c r="J19" s="53"/>
      <c r="K19" t="s">
        <v>341</v>
      </c>
      <c r="L19" s="72">
        <v>75</v>
      </c>
      <c r="M19" s="55">
        <v>40</v>
      </c>
      <c r="N19" s="56">
        <v>8</v>
      </c>
      <c r="O19" s="23">
        <v>24</v>
      </c>
      <c r="P19" s="53"/>
      <c r="Q19" t="s">
        <v>341</v>
      </c>
      <c r="R19" s="72">
        <v>75</v>
      </c>
      <c r="S19" s="55">
        <v>10</v>
      </c>
      <c r="T19" s="56">
        <v>2</v>
      </c>
      <c r="U19" s="23">
        <v>6</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c r="F20" s="66">
        <v>42.527252000000004</v>
      </c>
      <c r="G20"/>
      <c r="H20"/>
      <c r="I20"/>
      <c r="J20"/>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5808</v>
      </c>
      <c r="G22"/>
      <c r="H22"/>
      <c r="I22"/>
      <c r="J22"/>
      <c r="K22" s="70" t="s">
        <v>329</v>
      </c>
      <c r="L22" s="71">
        <v>5243.38</v>
      </c>
      <c r="M22"/>
      <c r="N22"/>
      <c r="O22"/>
      <c r="P22"/>
      <c r="Q22" s="70" t="s">
        <v>329</v>
      </c>
      <c r="R22" s="71"/>
      <c r="S22" s="71">
        <v>2500</v>
      </c>
      <c r="T22" s="71"/>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108" t="s">
        <v>458</v>
      </c>
      <c r="G24" s="89">
        <v>1654</v>
      </c>
      <c r="H24" t="s">
        <v>448</v>
      </c>
      <c r="I24"/>
      <c r="J24"/>
      <c r="K24" s="5" t="s">
        <v>309</v>
      </c>
      <c r="L24" s="59" t="s">
        <v>461</v>
      </c>
      <c r="M24">
        <v>1371.69</v>
      </c>
      <c r="N24" t="s">
        <v>349</v>
      </c>
      <c r="O24"/>
      <c r="P24"/>
      <c r="Q24" s="5" t="s">
        <v>309</v>
      </c>
      <c r="R24" s="108" t="s">
        <v>435</v>
      </c>
      <c r="S24" s="89">
        <v>2500</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c r="G27">
        <v>9977.5295999999998</v>
      </c>
      <c r="H27"/>
      <c r="I27"/>
      <c r="J27"/>
      <c r="K27" s="70" t="s">
        <v>330</v>
      </c>
      <c r="L27" s="71"/>
      <c r="M27">
        <v>21617.980799999998</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27</v>
      </c>
      <c r="G29" t="s">
        <v>336</v>
      </c>
      <c r="H29"/>
      <c r="I29"/>
      <c r="J29"/>
      <c r="K29" s="60" t="s">
        <v>315</v>
      </c>
      <c r="L29">
        <v>58.5</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6</v>
      </c>
      <c r="G30"/>
      <c r="H30"/>
      <c r="I30"/>
      <c r="J30"/>
      <c r="K30" s="60" t="s">
        <v>311</v>
      </c>
      <c r="L30" s="85">
        <v>13</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s="86">
        <v>1.5</v>
      </c>
      <c r="G31"/>
      <c r="H31"/>
      <c r="I31"/>
      <c r="J31"/>
      <c r="K31" s="60" t="s">
        <v>335</v>
      </c>
      <c r="L31" s="86">
        <v>1.5</v>
      </c>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3.6</v>
      </c>
      <c r="G32" t="s">
        <v>450</v>
      </c>
      <c r="H32"/>
      <c r="I32"/>
      <c r="J32"/>
      <c r="K32" s="60" t="s">
        <v>338</v>
      </c>
      <c r="L32" s="58">
        <v>7.8</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4577.5295999999998</v>
      </c>
      <c r="G33"/>
      <c r="H33" s="121">
        <v>35.340000000000003</v>
      </c>
      <c r="I33"/>
      <c r="J33"/>
      <c r="K33"/>
      <c r="L33" s="59">
        <v>9917.9807999999994</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v>29.450000000000003</v>
      </c>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c r="S36"/>
      <c r="T36"/>
      <c r="U36"/>
      <c r="V36"/>
      <c r="W36" s="70" t="s">
        <v>334</v>
      </c>
      <c r="X36" s="71">
        <v>39186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5203.0000000000018</v>
      </c>
      <c r="G40"/>
      <c r="H40"/>
      <c r="I40"/>
      <c r="J40"/>
      <c r="K40" s="70" t="s">
        <v>339</v>
      </c>
      <c r="L40" s="71">
        <v>20812.000000000007</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0.1</v>
      </c>
      <c r="G41"/>
      <c r="H41"/>
      <c r="I41"/>
      <c r="J41"/>
      <c r="K41" s="21" t="s">
        <v>340</v>
      </c>
      <c r="L41" s="86">
        <v>0.4</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12000</v>
      </c>
      <c r="G44"/>
      <c r="H44"/>
      <c r="I44"/>
      <c r="J44"/>
      <c r="K44" s="70" t="s">
        <v>322</v>
      </c>
      <c r="L44" s="71">
        <v>12000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c r="G45" s="21">
        <v>7500</v>
      </c>
      <c r="H45"/>
      <c r="I45"/>
      <c r="J45"/>
      <c r="K45" t="s">
        <v>323</v>
      </c>
      <c r="L45" s="86"/>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1</v>
      </c>
      <c r="G48" s="21">
        <v>7000</v>
      </c>
      <c r="H48"/>
      <c r="I48"/>
      <c r="J48"/>
      <c r="K48" t="s">
        <v>326</v>
      </c>
      <c r="L48" s="86">
        <v>1</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0</v>
      </c>
      <c r="G49" s="21">
        <v>4000</v>
      </c>
      <c r="H49"/>
      <c r="I49"/>
      <c r="J49"/>
      <c r="K49" t="s">
        <v>327</v>
      </c>
      <c r="L49" s="86"/>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152000</v>
      </c>
      <c r="G52"/>
      <c r="H52"/>
      <c r="I52"/>
      <c r="J52"/>
      <c r="K52" s="70" t="s">
        <v>343</v>
      </c>
      <c r="L52" s="71">
        <v>88000</v>
      </c>
      <c r="M52"/>
      <c r="N52"/>
      <c r="O52"/>
      <c r="P52"/>
      <c r="Q52" s="70" t="s">
        <v>343</v>
      </c>
      <c r="R52" s="71"/>
      <c r="S52"/>
      <c r="T52"/>
      <c r="U52"/>
      <c r="V52"/>
      <c r="W52" s="70" t="s">
        <v>343</v>
      </c>
      <c r="X52" s="71">
        <v>64000</v>
      </c>
      <c r="Y52"/>
      <c r="Z52"/>
      <c r="AA52"/>
      <c r="AB52"/>
      <c r="AC52" s="70" t="s">
        <v>343</v>
      </c>
      <c r="AD52" s="71">
        <v>64000</v>
      </c>
      <c r="AE52"/>
      <c r="AF52"/>
      <c r="AG52"/>
      <c r="AH52"/>
    </row>
    <row r="53" spans="5:34" s="60" customFormat="1" x14ac:dyDescent="0.25">
      <c r="E53" t="s">
        <v>344</v>
      </c>
      <c r="F53">
        <v>3</v>
      </c>
      <c r="G53" s="21">
        <v>24000</v>
      </c>
      <c r="H53"/>
      <c r="I53"/>
      <c r="J53"/>
      <c r="K53" t="s">
        <v>344</v>
      </c>
      <c r="L53">
        <v>2</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2</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60000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3110.3999999999992</v>
      </c>
      <c r="G66">
        <v>0.04</v>
      </c>
      <c r="K66" t="s">
        <v>419</v>
      </c>
      <c r="L66">
        <v>3110.3999999999992</v>
      </c>
      <c r="M66">
        <v>0.04</v>
      </c>
      <c r="Q66" t="s">
        <v>419</v>
      </c>
      <c r="R66">
        <v>3110.3999999999992</v>
      </c>
      <c r="S66">
        <v>0.04</v>
      </c>
      <c r="W66" t="s">
        <v>419</v>
      </c>
      <c r="X66">
        <v>3110.3999999999992</v>
      </c>
      <c r="Y66">
        <v>0.04</v>
      </c>
      <c r="AC66" t="s">
        <v>419</v>
      </c>
      <c r="AD66">
        <v>3110.3999999999992</v>
      </c>
      <c r="AE66">
        <v>0.04</v>
      </c>
    </row>
    <row r="67" spans="5:31" x14ac:dyDescent="0.25">
      <c r="E67" t="s">
        <v>423</v>
      </c>
      <c r="F67" s="99">
        <v>-29.060442386831284</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R67">
    <cfRule type="cellIs" dxfId="69" priority="9" operator="lessThan">
      <formula>-0.05</formula>
    </cfRule>
    <cfRule type="cellIs" dxfId="68" priority="10" operator="greaterThan">
      <formula>0.05</formula>
    </cfRule>
  </conditionalFormatting>
  <conditionalFormatting sqref="X67">
    <cfRule type="cellIs" dxfId="67" priority="7" operator="lessThan">
      <formula>-0.05</formula>
    </cfRule>
    <cfRule type="cellIs" dxfId="66" priority="8" operator="greaterThan">
      <formula>0.05</formula>
    </cfRule>
  </conditionalFormatting>
  <conditionalFormatting sqref="AD67">
    <cfRule type="cellIs" dxfId="65" priority="5" operator="lessThan">
      <formula>-0.05</formula>
    </cfRule>
    <cfRule type="cellIs" dxfId="64" priority="6" operator="greaterThan">
      <formula>0.05</formula>
    </cfRule>
  </conditionalFormatting>
  <conditionalFormatting sqref="F67">
    <cfRule type="cellIs" dxfId="63" priority="3" operator="lessThan">
      <formula>-0.05</formula>
    </cfRule>
    <cfRule type="cellIs" dxfId="62" priority="4" operator="greaterThan">
      <formula>0.05</formula>
    </cfRule>
  </conditionalFormatting>
  <conditionalFormatting sqref="L67">
    <cfRule type="cellIs" dxfId="61" priority="1" operator="lessThan">
      <formula>-0.05</formula>
    </cfRule>
    <cfRule type="cellIs" dxfId="60"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zoomScale="85" zoomScaleNormal="85" workbookViewId="0">
      <selection activeCell="N15" sqref="N15"/>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26</v>
      </c>
      <c r="E8" s="15" t="s">
        <v>27</v>
      </c>
      <c r="F8">
        <v>1.5</v>
      </c>
      <c r="G8" s="9" t="s">
        <v>28</v>
      </c>
      <c r="H8" s="9"/>
      <c r="L8" s="48"/>
      <c r="M8" t="s">
        <v>502</v>
      </c>
      <c r="N8">
        <v>2.63</v>
      </c>
      <c r="O8">
        <v>1.7533333333333332</v>
      </c>
    </row>
    <row r="9" spans="3:34" x14ac:dyDescent="0.25">
      <c r="C9" s="65">
        <v>22</v>
      </c>
      <c r="D9" s="1" t="s">
        <v>0</v>
      </c>
      <c r="E9" s="16">
        <v>1.5E-3</v>
      </c>
      <c r="F9" s="6" t="s">
        <v>3</v>
      </c>
      <c r="G9" s="10" t="s">
        <v>2</v>
      </c>
      <c r="H9" s="61"/>
      <c r="I9" s="64" t="s">
        <v>316</v>
      </c>
      <c r="J9">
        <v>5.4</v>
      </c>
      <c r="L9" s="48"/>
    </row>
    <row r="10" spans="3:34" x14ac:dyDescent="0.25">
      <c r="C10" s="65"/>
      <c r="D10" s="2" t="s">
        <v>1</v>
      </c>
      <c r="E10" s="14">
        <v>0.5</v>
      </c>
      <c r="F10" s="7" t="s">
        <v>4</v>
      </c>
      <c r="G10" s="11">
        <v>6.181954424739327E-2</v>
      </c>
      <c r="H10" s="62"/>
      <c r="I10">
        <v>3888.0000000000009</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4.3713018947193601E-2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75</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34" t="s">
        <v>444</v>
      </c>
      <c r="F15" s="135"/>
      <c r="G15" s="136">
        <v>357212.96440000006</v>
      </c>
      <c r="H15" s="137">
        <v>393000</v>
      </c>
      <c r="I15" s="138"/>
      <c r="J15" s="138"/>
      <c r="K15" s="113" t="s">
        <v>503</v>
      </c>
      <c r="L15" s="114"/>
      <c r="M15" s="74">
        <v>188716.3572</v>
      </c>
      <c r="N15" s="71">
        <v>208000</v>
      </c>
      <c r="O15" s="21"/>
      <c r="P15" s="21"/>
      <c r="Q15" s="113" t="s">
        <v>504</v>
      </c>
      <c r="R15" s="114"/>
      <c r="S15" s="74">
        <v>252197.98320000002</v>
      </c>
      <c r="T15" s="71">
        <v>278000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s="139"/>
      <c r="F16" s="139"/>
      <c r="G16" s="138">
        <v>2091523.3730493523</v>
      </c>
      <c r="H16" s="137">
        <v>2301000</v>
      </c>
      <c r="I16" s="139" t="s">
        <v>442</v>
      </c>
      <c r="J16" s="139"/>
      <c r="K16"/>
      <c r="L16"/>
      <c r="M16" s="21">
        <v>188716.3572</v>
      </c>
      <c r="N16" s="71">
        <v>208000</v>
      </c>
      <c r="O16" t="s">
        <v>442</v>
      </c>
      <c r="P16"/>
      <c r="Q16"/>
      <c r="R16"/>
      <c r="S16" s="21">
        <v>252197.98320000002</v>
      </c>
      <c r="T16" s="71">
        <v>278000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140" t="s">
        <v>328</v>
      </c>
      <c r="F17" s="137">
        <v>199878.08440000002</v>
      </c>
      <c r="G17" s="139"/>
      <c r="H17" s="139"/>
      <c r="I17" s="139"/>
      <c r="J17" s="139"/>
      <c r="K17" s="70" t="s">
        <v>328</v>
      </c>
      <c r="L17" s="71">
        <v>46779.977200000001</v>
      </c>
      <c r="M17"/>
      <c r="N17"/>
      <c r="O17"/>
      <c r="P17"/>
      <c r="Q17" s="70" t="s">
        <v>328</v>
      </c>
      <c r="R17" s="71">
        <v>68043.603200000012</v>
      </c>
      <c r="S17"/>
      <c r="T17"/>
      <c r="U17"/>
      <c r="V17"/>
      <c r="W17" s="70" t="s">
        <v>328</v>
      </c>
      <c r="X17" s="71">
        <v>0</v>
      </c>
      <c r="Y17"/>
      <c r="Z17"/>
      <c r="AA17"/>
      <c r="AB17"/>
      <c r="AC17" s="70" t="s">
        <v>328</v>
      </c>
      <c r="AD17" s="71">
        <v>0</v>
      </c>
      <c r="AE17"/>
      <c r="AF17"/>
      <c r="AG17"/>
      <c r="AH17"/>
    </row>
    <row r="18" spans="5:34" s="60" customFormat="1" ht="15.75" thickBot="1" x14ac:dyDescent="0.3">
      <c r="E18" s="141" t="s">
        <v>61</v>
      </c>
      <c r="F18" s="142">
        <v>4.7</v>
      </c>
      <c r="G18" s="143" t="s">
        <v>299</v>
      </c>
      <c r="H18" s="144" t="s">
        <v>300</v>
      </c>
      <c r="I18" s="145" t="s">
        <v>314</v>
      </c>
      <c r="J18" s="146"/>
      <c r="K18" s="69" t="s">
        <v>61</v>
      </c>
      <c r="L18" s="23">
        <v>1.1000000000000001</v>
      </c>
      <c r="M18" s="2" t="s">
        <v>299</v>
      </c>
      <c r="N18" s="3" t="s">
        <v>300</v>
      </c>
      <c r="O18" s="57" t="s">
        <v>314</v>
      </c>
      <c r="P18" s="52"/>
      <c r="Q18" s="69" t="s">
        <v>61</v>
      </c>
      <c r="R18" s="23">
        <v>1.6</v>
      </c>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s="139" t="s">
        <v>341</v>
      </c>
      <c r="F19" s="147">
        <v>75</v>
      </c>
      <c r="G19" s="148">
        <v>156.66666666666669</v>
      </c>
      <c r="H19" s="149">
        <v>31.333333333333336</v>
      </c>
      <c r="I19" s="142">
        <v>94.000000000000014</v>
      </c>
      <c r="J19" s="150"/>
      <c r="K19" t="s">
        <v>341</v>
      </c>
      <c r="L19" s="72">
        <v>75</v>
      </c>
      <c r="M19" s="55">
        <v>36.666666666666671</v>
      </c>
      <c r="N19" s="56">
        <v>7.3333333333333339</v>
      </c>
      <c r="O19" s="23">
        <v>22.000000000000004</v>
      </c>
      <c r="P19" s="53"/>
      <c r="Q19" t="s">
        <v>341</v>
      </c>
      <c r="R19" s="72">
        <v>75</v>
      </c>
      <c r="S19" s="55">
        <v>53.333333333333336</v>
      </c>
      <c r="T19" s="56">
        <v>10.666666666666668</v>
      </c>
      <c r="U19" s="23">
        <v>32</v>
      </c>
      <c r="V19" s="53"/>
      <c r="W19" t="s">
        <v>341</v>
      </c>
      <c r="X19" s="72">
        <v>75</v>
      </c>
      <c r="Y19" s="55">
        <v>0</v>
      </c>
      <c r="Z19" s="56">
        <v>0</v>
      </c>
      <c r="AA19" s="23">
        <v>0</v>
      </c>
      <c r="AB19" s="53"/>
      <c r="AC19" t="s">
        <v>341</v>
      </c>
      <c r="AD19" s="72">
        <v>75</v>
      </c>
      <c r="AE19" s="55">
        <v>0</v>
      </c>
      <c r="AF19" s="56">
        <v>0</v>
      </c>
      <c r="AG19" s="23">
        <v>0</v>
      </c>
      <c r="AH19" s="53"/>
    </row>
    <row r="20" spans="5:34" s="60" customFormat="1" ht="15.75" thickBot="1" x14ac:dyDescent="0.3">
      <c r="E20" s="139"/>
      <c r="F20" s="151">
        <v>42.527252000000004</v>
      </c>
      <c r="G20" s="139"/>
      <c r="H20" s="139"/>
      <c r="I20" s="139"/>
      <c r="J20" s="139"/>
      <c r="K20"/>
      <c r="L20" s="66">
        <v>42.527252000000004</v>
      </c>
      <c r="M20"/>
      <c r="N20"/>
      <c r="O20"/>
      <c r="P20"/>
      <c r="Q20"/>
      <c r="R20" s="66">
        <v>42.527252000000004</v>
      </c>
      <c r="S20"/>
      <c r="T20"/>
      <c r="U20"/>
      <c r="V20"/>
      <c r="W20"/>
      <c r="X20" s="66">
        <v>42.527252000000004</v>
      </c>
      <c r="Y20"/>
      <c r="Z20"/>
      <c r="AA20"/>
      <c r="AB20"/>
      <c r="AC20"/>
      <c r="AD20" s="66">
        <v>42.527252000000004</v>
      </c>
      <c r="AE20"/>
      <c r="AF20"/>
      <c r="AG20"/>
      <c r="AH20"/>
    </row>
    <row r="21" spans="5:34" s="60" customFormat="1" ht="15.75" thickBot="1" x14ac:dyDescent="0.3">
      <c r="E21" s="139"/>
      <c r="F21" s="139"/>
      <c r="G21" s="139"/>
      <c r="H21" s="139"/>
      <c r="I21" s="139"/>
      <c r="J21" s="139"/>
      <c r="K21"/>
      <c r="L21"/>
      <c r="M21"/>
      <c r="N21"/>
      <c r="O21"/>
      <c r="P21"/>
      <c r="Q21"/>
      <c r="R21"/>
      <c r="S21"/>
      <c r="T21"/>
      <c r="U21"/>
      <c r="V21"/>
      <c r="W21"/>
      <c r="X21"/>
      <c r="Y21"/>
      <c r="Z21"/>
      <c r="AA21"/>
      <c r="AB21"/>
      <c r="AC21"/>
      <c r="AD21"/>
      <c r="AE21"/>
      <c r="AF21"/>
      <c r="AG21"/>
      <c r="AH21"/>
    </row>
    <row r="22" spans="5:34" s="60" customFormat="1" ht="15.75" thickBot="1" x14ac:dyDescent="0.3">
      <c r="E22" s="140" t="s">
        <v>329</v>
      </c>
      <c r="F22" s="137">
        <v>5243.38</v>
      </c>
      <c r="G22" s="139"/>
      <c r="H22" s="139"/>
      <c r="I22" s="139"/>
      <c r="J22" s="139"/>
      <c r="K22" s="70" t="s">
        <v>329</v>
      </c>
      <c r="L22" s="71">
        <v>5243.38</v>
      </c>
      <c r="M22"/>
      <c r="N22"/>
      <c r="O22"/>
      <c r="P22"/>
      <c r="Q22" s="70" t="s">
        <v>329</v>
      </c>
      <c r="R22" s="71">
        <v>5243.38</v>
      </c>
      <c r="S22"/>
      <c r="T22"/>
      <c r="U22"/>
      <c r="V22"/>
      <c r="W22" s="70" t="s">
        <v>329</v>
      </c>
      <c r="X22" s="71">
        <v>63263.6</v>
      </c>
      <c r="Y22"/>
      <c r="Z22"/>
      <c r="AA22"/>
      <c r="AB22"/>
      <c r="AC22" s="70" t="s">
        <v>329</v>
      </c>
      <c r="AD22" s="71">
        <v>63263.6</v>
      </c>
      <c r="AE22"/>
      <c r="AF22"/>
      <c r="AG22"/>
      <c r="AH22"/>
    </row>
    <row r="23" spans="5:34" s="60" customFormat="1" x14ac:dyDescent="0.25">
      <c r="E23" s="152" t="s">
        <v>305</v>
      </c>
      <c r="F23" s="153">
        <v>55</v>
      </c>
      <c r="G23" s="139"/>
      <c r="H23" s="139"/>
      <c r="I23" s="139"/>
      <c r="J23" s="139"/>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152" t="s">
        <v>309</v>
      </c>
      <c r="F24" s="154" t="s">
        <v>461</v>
      </c>
      <c r="G24" s="139">
        <v>1371.69</v>
      </c>
      <c r="H24" s="139" t="s">
        <v>448</v>
      </c>
      <c r="I24" s="139"/>
      <c r="J24" s="139"/>
      <c r="K24" s="5" t="s">
        <v>309</v>
      </c>
      <c r="L24" s="59" t="s">
        <v>461</v>
      </c>
      <c r="M24">
        <v>1371.69</v>
      </c>
      <c r="N24" t="s">
        <v>349</v>
      </c>
      <c r="O24"/>
      <c r="P24"/>
      <c r="Q24" s="5" t="s">
        <v>309</v>
      </c>
      <c r="R24" s="59" t="s">
        <v>461</v>
      </c>
      <c r="S24">
        <v>1371.69</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155" t="s">
        <v>348</v>
      </c>
      <c r="F25" s="155" t="s">
        <v>332</v>
      </c>
      <c r="G25" s="139"/>
      <c r="H25" s="139" t="s">
        <v>447</v>
      </c>
      <c r="I25" s="139"/>
      <c r="J25" s="139"/>
      <c r="K25" s="60" t="s">
        <v>348</v>
      </c>
      <c r="L25" s="60" t="s">
        <v>332</v>
      </c>
      <c r="M25"/>
      <c r="N25"/>
      <c r="O25"/>
      <c r="P25"/>
      <c r="Q25" s="60" t="s">
        <v>348</v>
      </c>
      <c r="R25" s="60" t="s">
        <v>332</v>
      </c>
      <c r="S25"/>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s="139"/>
      <c r="F26" s="139"/>
      <c r="G26" s="139"/>
      <c r="H26" s="139" t="s">
        <v>449</v>
      </c>
      <c r="I26" s="139"/>
      <c r="J26" s="139"/>
      <c r="K26"/>
      <c r="L26"/>
      <c r="M26"/>
      <c r="N26"/>
      <c r="O26"/>
      <c r="P26"/>
      <c r="Q26"/>
      <c r="R26"/>
      <c r="S26"/>
      <c r="T26"/>
      <c r="U26"/>
      <c r="V26"/>
      <c r="W26"/>
      <c r="X26"/>
      <c r="Y26"/>
      <c r="Z26"/>
      <c r="AA26"/>
      <c r="AB26"/>
      <c r="AC26"/>
      <c r="AD26"/>
      <c r="AE26"/>
      <c r="AF26"/>
      <c r="AG26"/>
      <c r="AH26"/>
    </row>
    <row r="27" spans="5:34" s="60" customFormat="1" ht="15.75" thickBot="1" x14ac:dyDescent="0.3">
      <c r="E27" s="140" t="s">
        <v>330</v>
      </c>
      <c r="F27" s="137"/>
      <c r="G27" s="139">
        <v>11543.072</v>
      </c>
      <c r="H27" s="139"/>
      <c r="I27" s="139"/>
      <c r="J27" s="139"/>
      <c r="K27" s="70" t="s">
        <v>330</v>
      </c>
      <c r="L27" s="71"/>
      <c r="M27">
        <v>11086.144</v>
      </c>
      <c r="N27"/>
      <c r="O27"/>
      <c r="P27"/>
      <c r="Q27" s="70" t="s">
        <v>330</v>
      </c>
      <c r="R27" s="71"/>
      <c r="S27">
        <v>11086.144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s="139" t="s">
        <v>333</v>
      </c>
      <c r="F28" s="139" t="s">
        <v>331</v>
      </c>
      <c r="G28" s="139"/>
      <c r="H28" s="139"/>
      <c r="I28" s="139"/>
      <c r="J28" s="139"/>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155" t="s">
        <v>315</v>
      </c>
      <c r="F29" s="139">
        <v>45</v>
      </c>
      <c r="G29" s="139" t="s">
        <v>336</v>
      </c>
      <c r="H29" s="139"/>
      <c r="I29" s="139"/>
      <c r="J29" s="139"/>
      <c r="K29" s="60" t="s">
        <v>315</v>
      </c>
      <c r="L29">
        <v>30</v>
      </c>
      <c r="M29" t="s">
        <v>336</v>
      </c>
      <c r="N29"/>
      <c r="O29"/>
      <c r="P29"/>
      <c r="Q29" s="60" t="s">
        <v>315</v>
      </c>
      <c r="R29">
        <v>30</v>
      </c>
      <c r="S29" t="s">
        <v>336</v>
      </c>
      <c r="T29"/>
      <c r="U29"/>
      <c r="V29"/>
      <c r="W29" s="60" t="s">
        <v>315</v>
      </c>
      <c r="X29">
        <v>90</v>
      </c>
      <c r="Y29" t="s">
        <v>336</v>
      </c>
      <c r="Z29"/>
      <c r="AA29"/>
      <c r="AB29"/>
      <c r="AC29" s="60" t="s">
        <v>315</v>
      </c>
      <c r="AD29">
        <v>720</v>
      </c>
      <c r="AE29" t="s">
        <v>336</v>
      </c>
      <c r="AF29"/>
      <c r="AG29"/>
      <c r="AH29"/>
    </row>
    <row r="30" spans="5:34" s="60" customFormat="1" x14ac:dyDescent="0.25">
      <c r="E30" s="155" t="s">
        <v>311</v>
      </c>
      <c r="F30" s="156">
        <v>15</v>
      </c>
      <c r="G30" s="139"/>
      <c r="H30" s="139"/>
      <c r="I30" s="139"/>
      <c r="J30" s="139"/>
      <c r="K30" s="60" t="s">
        <v>311</v>
      </c>
      <c r="L30" s="85">
        <v>10</v>
      </c>
      <c r="M30"/>
      <c r="N30"/>
      <c r="O30"/>
      <c r="P30"/>
      <c r="Q30" s="60" t="s">
        <v>311</v>
      </c>
      <c r="R30" s="85">
        <v>10</v>
      </c>
      <c r="S30"/>
      <c r="T30"/>
      <c r="U30"/>
      <c r="V30"/>
      <c r="W30" s="60" t="s">
        <v>311</v>
      </c>
      <c r="X30" s="85">
        <v>30</v>
      </c>
      <c r="Y30"/>
      <c r="Z30"/>
      <c r="AA30"/>
      <c r="AB30"/>
      <c r="AC30" s="60" t="s">
        <v>311</v>
      </c>
      <c r="AD30" s="85">
        <v>120</v>
      </c>
      <c r="AE30"/>
      <c r="AF30"/>
      <c r="AG30"/>
      <c r="AH30"/>
    </row>
    <row r="31" spans="5:34" s="60" customFormat="1" x14ac:dyDescent="0.25">
      <c r="E31" s="155" t="s">
        <v>335</v>
      </c>
      <c r="F31" s="157">
        <v>1</v>
      </c>
      <c r="G31" s="139"/>
      <c r="H31" s="139"/>
      <c r="I31" s="139"/>
      <c r="J31" s="139"/>
      <c r="K31" s="60" t="s">
        <v>335</v>
      </c>
      <c r="L31" s="86">
        <v>1</v>
      </c>
      <c r="M31"/>
      <c r="N31"/>
      <c r="O31"/>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155" t="s">
        <v>338</v>
      </c>
      <c r="F32" s="158">
        <v>2</v>
      </c>
      <c r="G32" s="139" t="s">
        <v>450</v>
      </c>
      <c r="H32" s="139"/>
      <c r="I32" s="139"/>
      <c r="J32" s="139"/>
      <c r="K32" s="60" t="s">
        <v>338</v>
      </c>
      <c r="L32" s="58">
        <v>4</v>
      </c>
      <c r="M32"/>
      <c r="N32">
        <v>2.21</v>
      </c>
      <c r="O32">
        <v>1.4733333333333334</v>
      </c>
      <c r="P32"/>
      <c r="Q32" s="60" t="s">
        <v>338</v>
      </c>
      <c r="R32" s="58">
        <v>4</v>
      </c>
      <c r="S32"/>
      <c r="T32">
        <v>7.79</v>
      </c>
      <c r="U32">
        <v>5.1933333333333334</v>
      </c>
      <c r="V32"/>
      <c r="W32" s="60" t="s">
        <v>338</v>
      </c>
      <c r="X32" s="87">
        <v>4</v>
      </c>
      <c r="Y32"/>
      <c r="Z32"/>
      <c r="AA32"/>
      <c r="AB32"/>
      <c r="AC32" s="60" t="s">
        <v>338</v>
      </c>
      <c r="AD32" s="87">
        <v>14</v>
      </c>
      <c r="AE32"/>
      <c r="AF32"/>
      <c r="AG32"/>
      <c r="AH32"/>
    </row>
    <row r="33" spans="5:34" s="60" customFormat="1" x14ac:dyDescent="0.25">
      <c r="E33" s="139"/>
      <c r="F33" s="154">
        <v>2543.0719999999997</v>
      </c>
      <c r="G33" s="139"/>
      <c r="H33" s="139"/>
      <c r="I33" s="139"/>
      <c r="J33" s="139"/>
      <c r="K33"/>
      <c r="L33" s="59">
        <v>5086.1439999999993</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s="139"/>
      <c r="F34" s="139"/>
      <c r="G34" s="139"/>
      <c r="H34" s="139"/>
      <c r="I34" s="139"/>
      <c r="J34" s="139"/>
      <c r="K34"/>
      <c r="L34"/>
      <c r="M34"/>
      <c r="N34"/>
      <c r="O34"/>
      <c r="P34"/>
      <c r="Q34"/>
      <c r="R34"/>
      <c r="S34"/>
      <c r="T34"/>
      <c r="U34"/>
      <c r="V34"/>
      <c r="W34"/>
      <c r="X34"/>
      <c r="Y34"/>
      <c r="Z34"/>
      <c r="AA34"/>
      <c r="AB34"/>
      <c r="AC34"/>
      <c r="AD34"/>
      <c r="AE34"/>
      <c r="AF34"/>
      <c r="AG34"/>
      <c r="AH34"/>
    </row>
    <row r="35" spans="5:34" s="60" customFormat="1" ht="15.75" thickBot="1" x14ac:dyDescent="0.3">
      <c r="E35" s="139"/>
      <c r="F35" s="139"/>
      <c r="G35" s="139"/>
      <c r="H35" s="139"/>
      <c r="I35" s="139"/>
      <c r="J35" s="139"/>
      <c r="K35"/>
      <c r="L35"/>
      <c r="M35"/>
      <c r="N35"/>
      <c r="O35"/>
      <c r="P35"/>
      <c r="Q35"/>
      <c r="R35"/>
      <c r="S35"/>
      <c r="T35"/>
      <c r="U35"/>
      <c r="V35"/>
      <c r="W35"/>
      <c r="X35"/>
      <c r="Y35"/>
      <c r="Z35"/>
      <c r="AA35"/>
      <c r="AB35"/>
      <c r="AC35"/>
      <c r="AD35"/>
      <c r="AE35"/>
      <c r="AF35"/>
      <c r="AG35"/>
      <c r="AH35"/>
    </row>
    <row r="36" spans="5:34" s="60" customFormat="1" ht="15.75" thickBot="1" x14ac:dyDescent="0.3">
      <c r="E36" s="140" t="s">
        <v>334</v>
      </c>
      <c r="F36" s="137">
        <v>27989.999999999996</v>
      </c>
      <c r="G36" s="139"/>
      <c r="H36" s="139"/>
      <c r="I36" s="139"/>
      <c r="J36" s="139"/>
      <c r="K36" s="70" t="s">
        <v>334</v>
      </c>
      <c r="L36" s="71">
        <v>27989.999999999996</v>
      </c>
      <c r="M36"/>
      <c r="N36"/>
      <c r="O36"/>
      <c r="P36"/>
      <c r="Q36" s="70" t="s">
        <v>334</v>
      </c>
      <c r="R36" s="71">
        <v>27989.999999999996</v>
      </c>
      <c r="S36"/>
      <c r="T36"/>
      <c r="U36"/>
      <c r="V36"/>
      <c r="W36" s="70" t="s">
        <v>334</v>
      </c>
      <c r="X36" s="71">
        <v>39186</v>
      </c>
      <c r="Y36"/>
      <c r="Z36"/>
      <c r="AA36"/>
      <c r="AB36"/>
      <c r="AC36" s="70" t="s">
        <v>334</v>
      </c>
      <c r="AD36" s="71">
        <v>39186</v>
      </c>
      <c r="AE36"/>
      <c r="AF36"/>
      <c r="AG36"/>
      <c r="AH36"/>
    </row>
    <row r="37" spans="5:34" s="60" customFormat="1" x14ac:dyDescent="0.25">
      <c r="E37" s="138" t="s">
        <v>337</v>
      </c>
      <c r="F37" s="157">
        <v>25</v>
      </c>
      <c r="G37" s="139"/>
      <c r="H37" s="139"/>
      <c r="I37" s="139"/>
      <c r="J37" s="139"/>
      <c r="K37" s="21" t="s">
        <v>337</v>
      </c>
      <c r="L37" s="86">
        <v>25</v>
      </c>
      <c r="M37"/>
      <c r="N37"/>
      <c r="O37"/>
      <c r="P37"/>
      <c r="Q37" s="21" t="s">
        <v>337</v>
      </c>
      <c r="R37" s="86">
        <v>25</v>
      </c>
      <c r="S37"/>
      <c r="T37"/>
      <c r="U37"/>
      <c r="V37"/>
      <c r="W37" s="21" t="s">
        <v>337</v>
      </c>
      <c r="X37" s="86">
        <v>35</v>
      </c>
      <c r="Y37"/>
      <c r="Z37"/>
      <c r="AA37"/>
      <c r="AB37"/>
      <c r="AC37" s="21" t="s">
        <v>337</v>
      </c>
      <c r="AD37" s="86">
        <v>35</v>
      </c>
      <c r="AE37"/>
      <c r="AF37"/>
      <c r="AG37"/>
      <c r="AH37"/>
    </row>
    <row r="38" spans="5:34" s="60" customFormat="1" x14ac:dyDescent="0.25">
      <c r="E38" s="139"/>
      <c r="F38" s="139"/>
      <c r="G38" s="139"/>
      <c r="H38" s="139"/>
      <c r="I38" s="139"/>
      <c r="J38" s="139"/>
      <c r="K38"/>
      <c r="L38"/>
      <c r="M38"/>
      <c r="N38"/>
      <c r="O38"/>
      <c r="P38"/>
      <c r="Q38"/>
      <c r="R38"/>
      <c r="S38"/>
      <c r="T38"/>
      <c r="U38"/>
      <c r="V38"/>
      <c r="W38"/>
      <c r="X38"/>
      <c r="Y38"/>
      <c r="Z38"/>
      <c r="AA38"/>
      <c r="AB38"/>
      <c r="AC38"/>
      <c r="AD38"/>
      <c r="AE38"/>
      <c r="AF38"/>
      <c r="AG38"/>
      <c r="AH38"/>
    </row>
    <row r="39" spans="5:34" s="60" customFormat="1" ht="15.75" thickBot="1" x14ac:dyDescent="0.3">
      <c r="E39" s="139"/>
      <c r="F39" s="139"/>
      <c r="G39" s="139"/>
      <c r="H39" s="139"/>
      <c r="I39" s="139"/>
      <c r="J39" s="139"/>
      <c r="K39"/>
      <c r="L39"/>
      <c r="M39"/>
      <c r="N39"/>
      <c r="O39"/>
      <c r="P39"/>
      <c r="Q39"/>
      <c r="R39"/>
      <c r="S39"/>
      <c r="T39"/>
      <c r="U39"/>
      <c r="V39"/>
      <c r="W39"/>
      <c r="X39"/>
      <c r="Y39"/>
      <c r="Z39"/>
      <c r="AA39"/>
      <c r="AB39"/>
      <c r="AC39"/>
      <c r="AD39"/>
      <c r="AE39"/>
      <c r="AF39"/>
      <c r="AG39"/>
      <c r="AH39"/>
    </row>
    <row r="40" spans="5:34" s="60" customFormat="1" ht="15.75" thickBot="1" x14ac:dyDescent="0.3">
      <c r="E40" s="140" t="s">
        <v>339</v>
      </c>
      <c r="F40" s="137">
        <v>2601.5000000000009</v>
      </c>
      <c r="G40" s="139"/>
      <c r="H40" s="139"/>
      <c r="I40" s="139"/>
      <c r="J40" s="139"/>
      <c r="K40" s="70" t="s">
        <v>339</v>
      </c>
      <c r="L40" s="71">
        <v>5203.0000000000018</v>
      </c>
      <c r="M40"/>
      <c r="N40"/>
      <c r="O40"/>
      <c r="P40"/>
      <c r="Q40" s="70" t="s">
        <v>339</v>
      </c>
      <c r="R40" s="71">
        <v>36421.000000000007</v>
      </c>
      <c r="S40"/>
      <c r="T40"/>
      <c r="U40"/>
      <c r="V40"/>
      <c r="W40" s="70" t="s">
        <v>339</v>
      </c>
      <c r="X40" s="71">
        <v>0</v>
      </c>
      <c r="Y40"/>
      <c r="Z40"/>
      <c r="AA40"/>
      <c r="AB40"/>
      <c r="AC40" s="70" t="s">
        <v>339</v>
      </c>
      <c r="AD40" s="71">
        <v>52030.000000000015</v>
      </c>
      <c r="AE40"/>
      <c r="AF40"/>
      <c r="AG40"/>
      <c r="AH40"/>
    </row>
    <row r="41" spans="5:34" s="60" customFormat="1" x14ac:dyDescent="0.25">
      <c r="E41" s="138" t="s">
        <v>340</v>
      </c>
      <c r="F41" s="157">
        <v>0.05</v>
      </c>
      <c r="G41" s="139"/>
      <c r="H41" s="139"/>
      <c r="I41" s="139"/>
      <c r="J41" s="139"/>
      <c r="K41" s="21" t="s">
        <v>340</v>
      </c>
      <c r="L41" s="86">
        <v>0.1</v>
      </c>
      <c r="M41"/>
      <c r="N41"/>
      <c r="O41"/>
      <c r="P41"/>
      <c r="Q41" s="21" t="s">
        <v>340</v>
      </c>
      <c r="R41" s="86">
        <v>0.7</v>
      </c>
      <c r="S41"/>
      <c r="T41"/>
      <c r="U41"/>
      <c r="V41"/>
      <c r="W41" s="21" t="s">
        <v>340</v>
      </c>
      <c r="X41" s="86">
        <v>0</v>
      </c>
      <c r="Y41"/>
      <c r="Z41"/>
      <c r="AA41"/>
      <c r="AB41"/>
      <c r="AC41" s="21" t="s">
        <v>340</v>
      </c>
      <c r="AD41" s="86">
        <v>1</v>
      </c>
      <c r="AE41"/>
      <c r="AF41"/>
      <c r="AG41"/>
      <c r="AH41"/>
    </row>
    <row r="42" spans="5:34" s="60" customFormat="1" x14ac:dyDescent="0.25">
      <c r="E42" s="139"/>
      <c r="F42" s="139"/>
      <c r="G42" s="139"/>
      <c r="H42" s="139"/>
      <c r="I42" s="139"/>
      <c r="J42" s="139"/>
      <c r="K42"/>
      <c r="L42"/>
      <c r="M42"/>
      <c r="N42"/>
      <c r="O42"/>
      <c r="P42"/>
      <c r="Q42"/>
      <c r="R42"/>
      <c r="S42"/>
      <c r="T42"/>
      <c r="U42"/>
      <c r="V42"/>
      <c r="W42"/>
      <c r="X42"/>
      <c r="Y42"/>
      <c r="Z42"/>
      <c r="AA42"/>
      <c r="AB42"/>
      <c r="AC42"/>
      <c r="AD42"/>
      <c r="AE42"/>
      <c r="AF42"/>
      <c r="AG42"/>
      <c r="AH42"/>
    </row>
    <row r="43" spans="5:34" s="60" customFormat="1" ht="15.75" thickBot="1" x14ac:dyDescent="0.3">
      <c r="E43" s="139"/>
      <c r="F43" s="139"/>
      <c r="G43" s="139"/>
      <c r="H43" s="139"/>
      <c r="I43" s="139"/>
      <c r="J43" s="139"/>
      <c r="K43"/>
      <c r="L43"/>
      <c r="M43"/>
      <c r="N43"/>
      <c r="O43"/>
      <c r="P43"/>
      <c r="Q43"/>
      <c r="R43"/>
      <c r="S43"/>
      <c r="T43"/>
      <c r="U43"/>
      <c r="V43"/>
      <c r="W43"/>
      <c r="X43"/>
      <c r="Y43"/>
      <c r="Z43"/>
      <c r="AA43"/>
      <c r="AB43"/>
      <c r="AC43"/>
      <c r="AD43"/>
      <c r="AE43"/>
      <c r="AF43"/>
      <c r="AG43"/>
      <c r="AH43"/>
    </row>
    <row r="44" spans="5:34" s="60" customFormat="1" ht="15.75" thickBot="1" x14ac:dyDescent="0.3">
      <c r="E44" s="140" t="s">
        <v>322</v>
      </c>
      <c r="F44" s="137">
        <v>37500</v>
      </c>
      <c r="G44" s="139"/>
      <c r="H44" s="139"/>
      <c r="I44" s="139"/>
      <c r="J44" s="139"/>
      <c r="K44" s="70" t="s">
        <v>322</v>
      </c>
      <c r="L44" s="71">
        <v>19500</v>
      </c>
      <c r="M44"/>
      <c r="N44"/>
      <c r="O44"/>
      <c r="P44"/>
      <c r="Q44" s="70" t="s">
        <v>322</v>
      </c>
      <c r="R44" s="71">
        <v>30500</v>
      </c>
      <c r="S44"/>
      <c r="T44"/>
      <c r="U44"/>
      <c r="V44"/>
      <c r="W44" s="70" t="s">
        <v>322</v>
      </c>
      <c r="X44" s="71">
        <v>0</v>
      </c>
      <c r="Y44"/>
      <c r="Z44"/>
      <c r="AA44"/>
      <c r="AB44"/>
      <c r="AC44" s="70" t="s">
        <v>322</v>
      </c>
      <c r="AD44" s="71">
        <v>0</v>
      </c>
      <c r="AE44"/>
      <c r="AF44"/>
      <c r="AG44"/>
      <c r="AH44"/>
    </row>
    <row r="45" spans="5:34" s="60" customFormat="1" x14ac:dyDescent="0.25">
      <c r="E45" s="139" t="s">
        <v>323</v>
      </c>
      <c r="F45" s="157">
        <v>1</v>
      </c>
      <c r="G45" s="138">
        <v>7500</v>
      </c>
      <c r="H45" s="139"/>
      <c r="I45" s="139"/>
      <c r="J45" s="139"/>
      <c r="K45" t="s">
        <v>323</v>
      </c>
      <c r="L45" s="86">
        <v>1</v>
      </c>
      <c r="M45" s="21">
        <v>7500</v>
      </c>
      <c r="N45"/>
      <c r="O45"/>
      <c r="P45"/>
      <c r="Q45" t="s">
        <v>323</v>
      </c>
      <c r="R45" s="86">
        <v>1</v>
      </c>
      <c r="S45" s="21">
        <v>7500</v>
      </c>
      <c r="T45"/>
      <c r="U45"/>
      <c r="V45"/>
      <c r="W45" t="s">
        <v>323</v>
      </c>
      <c r="X45" s="86"/>
      <c r="Y45" s="21">
        <v>7500</v>
      </c>
      <c r="Z45"/>
      <c r="AA45"/>
      <c r="AB45"/>
      <c r="AC45" t="s">
        <v>323</v>
      </c>
      <c r="AD45" s="86"/>
      <c r="AE45" s="21">
        <v>7500</v>
      </c>
      <c r="AF45"/>
      <c r="AG45"/>
      <c r="AH45"/>
    </row>
    <row r="46" spans="5:34" s="60" customFormat="1" ht="15.75" thickBot="1" x14ac:dyDescent="0.3">
      <c r="E46" s="139" t="s">
        <v>324</v>
      </c>
      <c r="F46" s="157">
        <v>1</v>
      </c>
      <c r="G46" s="138">
        <v>5000</v>
      </c>
      <c r="H46" s="139"/>
      <c r="I46" s="139"/>
      <c r="J46" s="139"/>
      <c r="K46" t="s">
        <v>324</v>
      </c>
      <c r="L46" s="86">
        <v>1</v>
      </c>
      <c r="M46" s="21">
        <v>5000</v>
      </c>
      <c r="N46"/>
      <c r="O46"/>
      <c r="P46"/>
      <c r="Q46" t="s">
        <v>324</v>
      </c>
      <c r="R46" s="86">
        <v>1</v>
      </c>
      <c r="S46" s="21">
        <v>5000</v>
      </c>
      <c r="T46"/>
      <c r="U46"/>
      <c r="V46"/>
      <c r="W46" t="s">
        <v>324</v>
      </c>
      <c r="X46" s="86"/>
      <c r="Y46" s="21">
        <v>5000</v>
      </c>
      <c r="Z46"/>
      <c r="AA46"/>
      <c r="AB46"/>
      <c r="AC46" t="s">
        <v>324</v>
      </c>
      <c r="AD46" s="86"/>
      <c r="AE46" s="21">
        <v>5000</v>
      </c>
      <c r="AF46"/>
      <c r="AG46"/>
      <c r="AH46"/>
    </row>
    <row r="47" spans="5:34" s="60" customFormat="1" ht="15.75" thickBot="1" x14ac:dyDescent="0.3">
      <c r="E47" s="139" t="s">
        <v>325</v>
      </c>
      <c r="F47" s="157"/>
      <c r="G47" s="138">
        <v>5000</v>
      </c>
      <c r="H47" s="139"/>
      <c r="I47" s="139"/>
      <c r="J47" s="139"/>
      <c r="K47" t="s">
        <v>325</v>
      </c>
      <c r="L47" s="86">
        <v>0</v>
      </c>
      <c r="M47" s="21">
        <v>5000</v>
      </c>
      <c r="N47" s="71">
        <v>6000</v>
      </c>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s="139" t="s">
        <v>326</v>
      </c>
      <c r="F48" s="157">
        <v>3</v>
      </c>
      <c r="G48" s="138">
        <v>7000</v>
      </c>
      <c r="H48" s="139"/>
      <c r="I48" s="139"/>
      <c r="J48" s="139"/>
      <c r="K48" t="s">
        <v>326</v>
      </c>
      <c r="L48" s="86">
        <v>1</v>
      </c>
      <c r="M48" s="21">
        <v>7000</v>
      </c>
      <c r="N48"/>
      <c r="O48"/>
      <c r="P48"/>
      <c r="Q48" t="s">
        <v>326</v>
      </c>
      <c r="R48" s="86">
        <v>2</v>
      </c>
      <c r="S48" s="21">
        <v>7000</v>
      </c>
      <c r="T48"/>
      <c r="U48"/>
      <c r="V48"/>
      <c r="W48" t="s">
        <v>326</v>
      </c>
      <c r="X48" s="86"/>
      <c r="Y48" s="21">
        <v>7000</v>
      </c>
      <c r="Z48"/>
      <c r="AA48"/>
      <c r="AB48"/>
      <c r="AC48" t="s">
        <v>326</v>
      </c>
      <c r="AD48" s="86"/>
      <c r="AE48" s="21">
        <v>7000</v>
      </c>
      <c r="AF48"/>
      <c r="AG48"/>
      <c r="AH48"/>
    </row>
    <row r="49" spans="5:34" s="60" customFormat="1" x14ac:dyDescent="0.25">
      <c r="E49" s="139" t="s">
        <v>327</v>
      </c>
      <c r="F49" s="157">
        <v>1</v>
      </c>
      <c r="G49" s="138">
        <v>4000</v>
      </c>
      <c r="H49" s="139"/>
      <c r="I49" s="139"/>
      <c r="J49" s="139"/>
      <c r="K49" t="s">
        <v>327</v>
      </c>
      <c r="L49" s="86"/>
      <c r="M49" s="21">
        <v>4000</v>
      </c>
      <c r="N49"/>
      <c r="O49"/>
      <c r="P49"/>
      <c r="Q49" t="s">
        <v>327</v>
      </c>
      <c r="R49" s="86">
        <v>1</v>
      </c>
      <c r="S49" s="21">
        <v>4000</v>
      </c>
      <c r="T49"/>
      <c r="U49"/>
      <c r="V49"/>
      <c r="W49" t="s">
        <v>327</v>
      </c>
      <c r="X49" s="86"/>
      <c r="Y49" s="21">
        <v>4000</v>
      </c>
      <c r="Z49"/>
      <c r="AA49"/>
      <c r="AB49"/>
      <c r="AC49" t="s">
        <v>327</v>
      </c>
      <c r="AD49" s="86"/>
      <c r="AE49" s="21">
        <v>4000</v>
      </c>
      <c r="AF49"/>
      <c r="AG49"/>
      <c r="AH49"/>
    </row>
    <row r="50" spans="5:34" s="60" customFormat="1" x14ac:dyDescent="0.25">
      <c r="E50" s="139"/>
      <c r="F50" s="139"/>
      <c r="G50" s="139"/>
      <c r="H50" s="139"/>
      <c r="I50" s="139"/>
      <c r="J50" s="139"/>
      <c r="K50"/>
      <c r="L50"/>
      <c r="M50"/>
      <c r="N50"/>
      <c r="O50"/>
      <c r="P50"/>
      <c r="Q50"/>
      <c r="R50"/>
      <c r="S50"/>
      <c r="T50"/>
      <c r="U50"/>
      <c r="V50"/>
      <c r="W50"/>
      <c r="X50"/>
      <c r="Y50"/>
      <c r="Z50"/>
      <c r="AA50"/>
      <c r="AB50"/>
      <c r="AC50"/>
      <c r="AD50"/>
      <c r="AE50"/>
      <c r="AF50"/>
      <c r="AG50"/>
      <c r="AH50"/>
    </row>
    <row r="51" spans="5:34" s="60" customFormat="1" ht="15.75" thickBot="1" x14ac:dyDescent="0.3">
      <c r="E51" s="139"/>
      <c r="F51" s="139"/>
      <c r="G51" s="139"/>
      <c r="H51" s="139"/>
      <c r="I51" s="139"/>
      <c r="J51" s="139"/>
      <c r="K51"/>
      <c r="L51"/>
      <c r="M51"/>
      <c r="N51"/>
      <c r="O51"/>
      <c r="P51"/>
      <c r="Q51"/>
      <c r="R51"/>
      <c r="S51"/>
      <c r="T51"/>
      <c r="U51"/>
      <c r="V51"/>
      <c r="W51"/>
      <c r="X51"/>
      <c r="Y51"/>
      <c r="Z51"/>
      <c r="AA51"/>
      <c r="AB51"/>
      <c r="AC51"/>
      <c r="AD51"/>
      <c r="AE51"/>
      <c r="AF51"/>
      <c r="AG51"/>
      <c r="AH51"/>
    </row>
    <row r="52" spans="5:34" s="60" customFormat="1" ht="15.75" thickBot="1" x14ac:dyDescent="0.3">
      <c r="E52" s="140" t="s">
        <v>343</v>
      </c>
      <c r="F52" s="137">
        <v>64000</v>
      </c>
      <c r="G52" s="139"/>
      <c r="H52" s="139"/>
      <c r="I52" s="139"/>
      <c r="J52" s="139"/>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s="139" t="s">
        <v>344</v>
      </c>
      <c r="F53" s="139">
        <v>1</v>
      </c>
      <c r="G53" s="138">
        <v>24000</v>
      </c>
      <c r="H53" s="139"/>
      <c r="I53" s="139"/>
      <c r="J53" s="139"/>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s="139" t="s">
        <v>345</v>
      </c>
      <c r="F54" s="139">
        <v>1</v>
      </c>
      <c r="G54" s="138">
        <v>40000</v>
      </c>
      <c r="H54" s="139"/>
      <c r="I54" s="139"/>
      <c r="J54" s="139"/>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s="139"/>
      <c r="F55" s="139"/>
      <c r="G55" s="139"/>
      <c r="H55" s="139"/>
      <c r="I55" s="139"/>
      <c r="J55" s="139"/>
      <c r="K55"/>
      <c r="L55"/>
      <c r="M55"/>
      <c r="N55"/>
      <c r="O55"/>
      <c r="P55"/>
      <c r="Q55"/>
      <c r="R55"/>
      <c r="S55"/>
      <c r="T55"/>
      <c r="U55"/>
      <c r="V55"/>
      <c r="W55"/>
      <c r="X55"/>
      <c r="Y55"/>
      <c r="Z55"/>
      <c r="AA55"/>
      <c r="AB55"/>
      <c r="AC55"/>
      <c r="AD55"/>
      <c r="AE55"/>
      <c r="AF55"/>
      <c r="AG55"/>
      <c r="AH55"/>
    </row>
    <row r="56" spans="5:34" s="60" customFormat="1" ht="15.75" thickBot="1" x14ac:dyDescent="0.3">
      <c r="E56" s="140" t="s">
        <v>347</v>
      </c>
      <c r="F56" s="137">
        <v>20000</v>
      </c>
      <c r="G56" s="139"/>
      <c r="H56" s="139"/>
      <c r="I56" s="139"/>
      <c r="J56" s="139"/>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57" spans="5:34" x14ac:dyDescent="0.25">
      <c r="E57" s="139"/>
      <c r="F57" s="139"/>
      <c r="G57" s="139"/>
      <c r="H57" s="139"/>
      <c r="I57" s="139"/>
      <c r="J57" s="139"/>
    </row>
    <row r="58" spans="5:34" x14ac:dyDescent="0.25">
      <c r="E58" s="139"/>
      <c r="F58" s="139"/>
      <c r="G58" s="139"/>
      <c r="H58" s="139"/>
      <c r="I58" s="139"/>
      <c r="J58" s="139"/>
    </row>
    <row r="59" spans="5:34" x14ac:dyDescent="0.25">
      <c r="E59" s="139"/>
      <c r="F59" s="139"/>
      <c r="G59" s="139"/>
      <c r="H59" s="139"/>
      <c r="I59" s="139"/>
      <c r="J59" s="139"/>
    </row>
    <row r="60" spans="5:34" ht="15.75" thickBot="1" x14ac:dyDescent="0.3">
      <c r="E60" s="139"/>
      <c r="F60" s="139"/>
      <c r="G60" s="139"/>
      <c r="H60" s="139"/>
      <c r="I60" s="139"/>
      <c r="J60" s="139"/>
    </row>
    <row r="61" spans="5:34" ht="15.75" thickBot="1" x14ac:dyDescent="0.3">
      <c r="E61" s="140" t="s">
        <v>412</v>
      </c>
      <c r="F61" s="137">
        <v>1734310.4086493524</v>
      </c>
      <c r="G61" s="139"/>
      <c r="H61" s="139"/>
      <c r="I61" s="139"/>
      <c r="J61" s="139"/>
      <c r="K61" s="70" t="s">
        <v>412</v>
      </c>
      <c r="L61" s="71"/>
      <c r="Q61" s="70" t="s">
        <v>412</v>
      </c>
      <c r="R61" s="71"/>
      <c r="W61" s="70" t="s">
        <v>412</v>
      </c>
      <c r="X61" s="71"/>
      <c r="AC61" s="70" t="s">
        <v>412</v>
      </c>
      <c r="AD61" s="71"/>
    </row>
    <row r="62" spans="5:34" x14ac:dyDescent="0.25">
      <c r="E62" s="139"/>
      <c r="F62" s="139"/>
      <c r="G62" s="139">
        <v>687.95</v>
      </c>
      <c r="H62" s="139"/>
      <c r="I62" s="139"/>
      <c r="J62" s="139"/>
      <c r="M62">
        <v>687.95</v>
      </c>
      <c r="S62">
        <v>687.95</v>
      </c>
      <c r="Y62">
        <v>687.95</v>
      </c>
      <c r="AE62">
        <v>687.95</v>
      </c>
    </row>
    <row r="63" spans="5:34" x14ac:dyDescent="0.25">
      <c r="E63" s="139" t="s">
        <v>420</v>
      </c>
      <c r="F63" s="139">
        <v>85</v>
      </c>
      <c r="G63" s="139">
        <v>9.73</v>
      </c>
      <c r="H63" s="139"/>
      <c r="I63" s="139"/>
      <c r="J63" s="139"/>
      <c r="K63" t="s">
        <v>420</v>
      </c>
      <c r="L63">
        <v>0</v>
      </c>
      <c r="M63">
        <v>9.73</v>
      </c>
      <c r="Q63" t="s">
        <v>420</v>
      </c>
      <c r="R63">
        <v>0</v>
      </c>
      <c r="S63">
        <v>9.73</v>
      </c>
      <c r="W63" t="s">
        <v>420</v>
      </c>
      <c r="X63">
        <v>0</v>
      </c>
      <c r="Y63">
        <v>9.73</v>
      </c>
      <c r="AC63" t="s">
        <v>420</v>
      </c>
      <c r="AD63">
        <v>0</v>
      </c>
      <c r="AE63">
        <v>9.73</v>
      </c>
    </row>
    <row r="64" spans="5:34" x14ac:dyDescent="0.25">
      <c r="E64" s="139" t="s">
        <v>421</v>
      </c>
      <c r="F64" s="139">
        <v>25</v>
      </c>
      <c r="G64" s="139">
        <v>14.51</v>
      </c>
      <c r="H64" s="139" t="s">
        <v>445</v>
      </c>
      <c r="I64" s="139"/>
      <c r="J64" s="139"/>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s="139" t="s">
        <v>422</v>
      </c>
      <c r="F65" s="139">
        <v>6</v>
      </c>
      <c r="G65" s="139">
        <v>-45.3</v>
      </c>
      <c r="H65" s="139"/>
      <c r="I65" s="139"/>
      <c r="J65" s="139"/>
      <c r="K65" t="s">
        <v>422</v>
      </c>
      <c r="L65" s="107"/>
      <c r="M65">
        <v>-45.3</v>
      </c>
      <c r="Q65" t="s">
        <v>422</v>
      </c>
      <c r="R65" s="107"/>
      <c r="S65">
        <v>-45.3</v>
      </c>
      <c r="W65" t="s">
        <v>422</v>
      </c>
      <c r="X65" s="107"/>
      <c r="Y65">
        <v>-45.3</v>
      </c>
      <c r="AC65" t="s">
        <v>422</v>
      </c>
      <c r="AD65" s="107"/>
      <c r="AE65">
        <v>-45.3</v>
      </c>
    </row>
    <row r="66" spans="5:31" x14ac:dyDescent="0.25">
      <c r="E66" s="139" t="s">
        <v>419</v>
      </c>
      <c r="F66" s="139">
        <v>3888.0000000000009</v>
      </c>
      <c r="G66" s="139">
        <v>0.04</v>
      </c>
      <c r="H66" s="139"/>
      <c r="I66" s="139"/>
      <c r="J66" s="139"/>
      <c r="K66" t="s">
        <v>419</v>
      </c>
      <c r="L66">
        <v>3888.0000000000009</v>
      </c>
      <c r="M66">
        <v>0.04</v>
      </c>
      <c r="Q66" t="s">
        <v>419</v>
      </c>
      <c r="R66">
        <v>3888.0000000000009</v>
      </c>
      <c r="S66">
        <v>0.04</v>
      </c>
      <c r="W66" t="s">
        <v>419</v>
      </c>
      <c r="X66">
        <v>3888.0000000000009</v>
      </c>
      <c r="Y66">
        <v>0.04</v>
      </c>
      <c r="AC66" t="s">
        <v>419</v>
      </c>
      <c r="AD66">
        <v>3888.0000000000009</v>
      </c>
      <c r="AE66">
        <v>0.04</v>
      </c>
    </row>
    <row r="67" spans="5:31" x14ac:dyDescent="0.25">
      <c r="E67" s="139" t="s">
        <v>423</v>
      </c>
      <c r="F67" s="159">
        <v>-23.048353909465014</v>
      </c>
      <c r="G67" s="139"/>
      <c r="H67" s="139"/>
      <c r="I67" s="139"/>
      <c r="J67" s="139"/>
      <c r="K67" t="s">
        <v>423</v>
      </c>
      <c r="L67" s="99">
        <v>1</v>
      </c>
      <c r="Q67" t="s">
        <v>423</v>
      </c>
      <c r="R67" s="99">
        <v>1</v>
      </c>
      <c r="W67" t="s">
        <v>423</v>
      </c>
      <c r="X67" s="99">
        <v>1</v>
      </c>
      <c r="AC67" t="s">
        <v>423</v>
      </c>
      <c r="AD67" s="99">
        <v>1</v>
      </c>
    </row>
    <row r="68" spans="5:31" x14ac:dyDescent="0.25">
      <c r="E68" s="139" t="s">
        <v>417</v>
      </c>
      <c r="F68" s="139">
        <v>850</v>
      </c>
      <c r="G68" s="139"/>
      <c r="H68" s="139"/>
      <c r="I68" s="139"/>
      <c r="J68" s="139"/>
      <c r="K68" t="s">
        <v>417</v>
      </c>
      <c r="L68">
        <v>0</v>
      </c>
      <c r="Q68" t="s">
        <v>417</v>
      </c>
      <c r="R68">
        <v>0</v>
      </c>
      <c r="W68" t="s">
        <v>417</v>
      </c>
      <c r="X68">
        <v>0</v>
      </c>
      <c r="AC68" t="s">
        <v>417</v>
      </c>
      <c r="AD68">
        <v>0</v>
      </c>
    </row>
    <row r="69" spans="5:31" x14ac:dyDescent="0.25">
      <c r="E69" s="139"/>
      <c r="F69" s="139"/>
      <c r="G69" s="139"/>
      <c r="H69" s="139"/>
      <c r="I69" s="139"/>
      <c r="J69" s="139"/>
    </row>
    <row r="70" spans="5:31" x14ac:dyDescent="0.25">
      <c r="E70" s="139" t="s">
        <v>424</v>
      </c>
      <c r="F70" s="139">
        <v>1980</v>
      </c>
      <c r="G70" s="160"/>
      <c r="H70" s="139"/>
      <c r="I70" s="139"/>
      <c r="J70" s="139"/>
      <c r="K70" t="s">
        <v>424</v>
      </c>
      <c r="L70">
        <v>0</v>
      </c>
      <c r="M70" s="100"/>
      <c r="Q70" t="s">
        <v>424</v>
      </c>
      <c r="R70">
        <v>0</v>
      </c>
      <c r="S70" s="100"/>
      <c r="W70" t="s">
        <v>424</v>
      </c>
      <c r="X70">
        <v>0</v>
      </c>
      <c r="Y70" s="100"/>
      <c r="AC70" t="s">
        <v>424</v>
      </c>
      <c r="AD70">
        <v>0</v>
      </c>
      <c r="AE70" s="100"/>
    </row>
    <row r="71" spans="5:31" x14ac:dyDescent="0.25">
      <c r="E71" s="139"/>
      <c r="F71" s="139"/>
      <c r="G71" s="139"/>
      <c r="H71" s="139"/>
      <c r="I71" s="139"/>
      <c r="J71" s="139"/>
    </row>
    <row r="72" spans="5:31" x14ac:dyDescent="0.25">
      <c r="E72" s="139"/>
      <c r="F72" s="139" t="s">
        <v>425</v>
      </c>
      <c r="G72" s="139" t="s">
        <v>428</v>
      </c>
      <c r="H72" s="139"/>
      <c r="I72" s="139"/>
      <c r="J72" s="139"/>
      <c r="L72" t="s">
        <v>425</v>
      </c>
      <c r="M72" t="s">
        <v>428</v>
      </c>
      <c r="R72" t="s">
        <v>425</v>
      </c>
      <c r="S72" t="s">
        <v>428</v>
      </c>
      <c r="X72" t="s">
        <v>425</v>
      </c>
      <c r="Y72" t="s">
        <v>428</v>
      </c>
      <c r="AD72" t="s">
        <v>425</v>
      </c>
      <c r="AE72" t="s">
        <v>428</v>
      </c>
    </row>
    <row r="73" spans="5:31" x14ac:dyDescent="0.25">
      <c r="E73" s="139"/>
      <c r="F73" s="139">
        <v>1216.83</v>
      </c>
      <c r="G73" s="139">
        <v>468.77199999999999</v>
      </c>
      <c r="H73" s="139"/>
      <c r="I73" s="139"/>
      <c r="J73" s="139"/>
      <c r="L73">
        <v>1101</v>
      </c>
      <c r="M73">
        <v>367</v>
      </c>
      <c r="R73">
        <v>1101</v>
      </c>
      <c r="S73">
        <v>367</v>
      </c>
      <c r="X73">
        <v>1101</v>
      </c>
      <c r="Y73">
        <v>367</v>
      </c>
      <c r="AD73">
        <v>1101</v>
      </c>
      <c r="AE73">
        <v>367</v>
      </c>
    </row>
    <row r="74" spans="5:31" x14ac:dyDescent="0.25">
      <c r="E74" s="139"/>
      <c r="F74" s="160">
        <v>1216830</v>
      </c>
      <c r="G74" s="160">
        <v>468772</v>
      </c>
      <c r="H74" s="139"/>
      <c r="I74" s="139"/>
      <c r="J74" s="139"/>
      <c r="L74" s="100">
        <v>1101000</v>
      </c>
      <c r="M74" s="100">
        <v>367000</v>
      </c>
      <c r="R74" s="100">
        <v>1101000</v>
      </c>
      <c r="S74" s="100">
        <v>367000</v>
      </c>
      <c r="X74" s="100">
        <v>1101000</v>
      </c>
      <c r="Y74" s="100">
        <v>367000</v>
      </c>
      <c r="AD74" s="100">
        <v>1101000</v>
      </c>
      <c r="AE74" s="100">
        <v>367000</v>
      </c>
    </row>
    <row r="75" spans="5:31" x14ac:dyDescent="0.25">
      <c r="E75" s="138"/>
      <c r="F75" s="139"/>
      <c r="G75" s="139"/>
      <c r="H75" s="139"/>
      <c r="I75" s="139"/>
      <c r="J75" s="139"/>
      <c r="K75" s="21"/>
      <c r="Q75" s="21"/>
      <c r="W75" s="21"/>
      <c r="AC75" s="21"/>
    </row>
    <row r="76" spans="5:31" x14ac:dyDescent="0.25">
      <c r="E76" s="139" t="s">
        <v>431</v>
      </c>
      <c r="F76" s="139">
        <v>76.202797172305878</v>
      </c>
      <c r="G76" s="139"/>
      <c r="H76" s="139"/>
      <c r="I76" s="139"/>
      <c r="J76" s="139"/>
      <c r="K76" t="s">
        <v>431</v>
      </c>
      <c r="L76" s="13">
        <v>76.202797172305878</v>
      </c>
      <c r="Q76" t="s">
        <v>431</v>
      </c>
      <c r="R76" s="13">
        <v>76.202797172305878</v>
      </c>
      <c r="W76" t="s">
        <v>431</v>
      </c>
      <c r="X76" s="13">
        <v>76.202797172305878</v>
      </c>
      <c r="AC76" t="s">
        <v>431</v>
      </c>
      <c r="AD76" s="13">
        <v>76.202797172305878</v>
      </c>
    </row>
    <row r="77" spans="5:31" x14ac:dyDescent="0.25">
      <c r="E77" s="139"/>
      <c r="F77" s="139"/>
      <c r="G77" s="139"/>
      <c r="H77" s="139"/>
      <c r="I77" s="139"/>
      <c r="J77" s="139"/>
    </row>
    <row r="78" spans="5:31" x14ac:dyDescent="0.25">
      <c r="E78" s="139" t="s">
        <v>443</v>
      </c>
      <c r="F78" s="161">
        <v>2144088.4968317696</v>
      </c>
      <c r="G78" s="161">
        <v>825989.3763605617</v>
      </c>
      <c r="H78" s="139"/>
      <c r="I78" s="139"/>
      <c r="J78" s="139"/>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79" spans="5:31" x14ac:dyDescent="0.25">
      <c r="E79" s="139"/>
      <c r="F79" s="139"/>
      <c r="G79" s="139"/>
      <c r="H79" s="139"/>
      <c r="I79" s="139"/>
      <c r="J79" s="139"/>
    </row>
    <row r="80" spans="5:31" x14ac:dyDescent="0.25">
      <c r="E80" s="139" t="s">
        <v>426</v>
      </c>
      <c r="F80" s="138">
        <v>173079.18908440002</v>
      </c>
      <c r="G80" s="139" t="s">
        <v>427</v>
      </c>
      <c r="H80" s="139"/>
      <c r="I80" s="139"/>
      <c r="J80" s="139"/>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s="139" t="s">
        <v>428</v>
      </c>
      <c r="F81" s="161">
        <v>1038475.1345064001</v>
      </c>
      <c r="G81" s="161">
        <v>1829822.2349391428</v>
      </c>
      <c r="H81" s="139"/>
      <c r="I81" s="139"/>
      <c r="J81" s="139"/>
      <c r="K81" t="s">
        <v>428</v>
      </c>
      <c r="L81" s="111">
        <v>0</v>
      </c>
      <c r="M81" s="111">
        <v>0</v>
      </c>
      <c r="Q81" t="s">
        <v>428</v>
      </c>
      <c r="R81" s="111">
        <v>0</v>
      </c>
      <c r="S81" s="111">
        <v>0</v>
      </c>
      <c r="W81" t="s">
        <v>428</v>
      </c>
      <c r="X81" s="111">
        <v>0</v>
      </c>
      <c r="Y81" s="111">
        <v>0</v>
      </c>
      <c r="AC81" t="s">
        <v>428</v>
      </c>
      <c r="AD81" s="111">
        <v>0</v>
      </c>
      <c r="AE81" s="111">
        <v>0</v>
      </c>
    </row>
    <row r="82" spans="5:31" x14ac:dyDescent="0.25">
      <c r="E82" s="139"/>
      <c r="F82" s="139"/>
      <c r="G82" s="139"/>
      <c r="H82" s="139"/>
      <c r="I82" s="139"/>
      <c r="J82" s="139"/>
    </row>
    <row r="83" spans="5:31" x14ac:dyDescent="0.25">
      <c r="E83" s="139"/>
      <c r="F83" s="139"/>
      <c r="G83" s="139"/>
      <c r="H83" s="139"/>
      <c r="I83" s="139"/>
      <c r="J83" s="139"/>
    </row>
    <row r="84" spans="5:31" x14ac:dyDescent="0.25">
      <c r="E84" s="139" t="s">
        <v>426</v>
      </c>
      <c r="F84" s="162">
        <v>164044.91836314779</v>
      </c>
      <c r="G84" s="139" t="s">
        <v>427</v>
      </c>
      <c r="H84" s="139"/>
      <c r="I84" s="139"/>
      <c r="J84" s="139"/>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s="139" t="s">
        <v>429</v>
      </c>
      <c r="F85" s="161">
        <v>984269.51017888682</v>
      </c>
      <c r="G85" s="163">
        <v>1734310.4086493524</v>
      </c>
      <c r="H85" s="139"/>
      <c r="I85" s="139"/>
      <c r="J85" s="139"/>
      <c r="K85" t="s">
        <v>429</v>
      </c>
      <c r="L85" s="111">
        <v>0</v>
      </c>
      <c r="M85" s="112">
        <v>0</v>
      </c>
      <c r="Q85" t="s">
        <v>429</v>
      </c>
      <c r="R85" s="111">
        <v>0</v>
      </c>
      <c r="S85" s="112">
        <v>0</v>
      </c>
      <c r="W85" t="s">
        <v>429</v>
      </c>
      <c r="X85" s="111">
        <v>0</v>
      </c>
      <c r="Y85" s="112">
        <v>0</v>
      </c>
      <c r="AC85" t="s">
        <v>429</v>
      </c>
      <c r="AD85" s="111">
        <v>0</v>
      </c>
      <c r="AE85" s="112">
        <v>0</v>
      </c>
    </row>
    <row r="86" spans="5:31" x14ac:dyDescent="0.25">
      <c r="E86" s="139"/>
      <c r="F86" s="139"/>
      <c r="G86" s="139"/>
      <c r="H86" s="139"/>
      <c r="I86" s="139"/>
      <c r="J86" s="139"/>
    </row>
    <row r="87" spans="5:31" x14ac:dyDescent="0.25">
      <c r="E87" s="139"/>
      <c r="F87" s="139"/>
      <c r="G87" s="139"/>
      <c r="H87" s="139"/>
      <c r="I87" s="139"/>
      <c r="J87" s="139"/>
    </row>
    <row r="88" spans="5:31" x14ac:dyDescent="0.25">
      <c r="E88" s="139"/>
      <c r="F88" s="139"/>
      <c r="G88" s="139"/>
      <c r="H88" s="139"/>
      <c r="I88" s="139"/>
      <c r="J88" s="139"/>
    </row>
    <row r="89" spans="5:31" x14ac:dyDescent="0.25">
      <c r="E89" s="139"/>
      <c r="F89" s="139"/>
      <c r="G89" s="139"/>
      <c r="H89" s="139"/>
      <c r="I89" s="139"/>
      <c r="J89" s="139"/>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F67">
    <cfRule type="cellIs" dxfId="59" priority="9" operator="lessThan">
      <formula>-0.05</formula>
    </cfRule>
    <cfRule type="cellIs" dxfId="58" priority="10" operator="greaterThan">
      <formula>0.05</formula>
    </cfRule>
  </conditionalFormatting>
  <conditionalFormatting sqref="L67">
    <cfRule type="cellIs" dxfId="57" priority="7" operator="lessThan">
      <formula>-0.05</formula>
    </cfRule>
    <cfRule type="cellIs" dxfId="56" priority="8" operator="greaterThan">
      <formula>0.05</formula>
    </cfRule>
  </conditionalFormatting>
  <conditionalFormatting sqref="R67">
    <cfRule type="cellIs" dxfId="55" priority="5" operator="lessThan">
      <formula>-0.05</formula>
    </cfRule>
    <cfRule type="cellIs" dxfId="54" priority="6" operator="greaterThan">
      <formula>0.05</formula>
    </cfRule>
  </conditionalFormatting>
  <conditionalFormatting sqref="X67">
    <cfRule type="cellIs" dxfId="53" priority="3" operator="lessThan">
      <formula>-0.05</formula>
    </cfRule>
    <cfRule type="cellIs" dxfId="52" priority="4" operator="greaterThan">
      <formula>0.05</formula>
    </cfRule>
  </conditionalFormatting>
  <conditionalFormatting sqref="AD67">
    <cfRule type="cellIs" dxfId="51" priority="1" operator="lessThan">
      <formula>-0.05</formula>
    </cfRule>
    <cfRule type="cellIs" dxfId="50"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H93"/>
  <sheetViews>
    <sheetView topLeftCell="A7" zoomScale="85" zoomScaleNormal="85" workbookViewId="0">
      <selection activeCell="A7" sqref="A1:XFD1048576"/>
    </sheetView>
  </sheetViews>
  <sheetFormatPr defaultRowHeight="15" x14ac:dyDescent="0.25"/>
  <cols>
    <col min="3" max="3" width="24.85546875" customWidth="1"/>
    <col min="4" max="4" width="19.7109375" customWidth="1"/>
    <col min="5" max="5" width="16.28515625" customWidth="1"/>
    <col min="6" max="6" width="15.42578125" customWidth="1"/>
    <col min="7" max="7" width="16.42578125" customWidth="1"/>
    <col min="8" max="8" width="18.28515625" bestFit="1" customWidth="1"/>
    <col min="9" max="9" width="7" customWidth="1"/>
    <col min="10" max="10" width="18.5703125" customWidth="1"/>
    <col min="11" max="11" width="12.28515625" bestFit="1" customWidth="1"/>
    <col min="12" max="12" width="17.42578125" customWidth="1"/>
    <col min="13" max="13" width="15.85546875" bestFit="1" customWidth="1"/>
    <col min="14" max="15" width="16.28515625" bestFit="1" customWidth="1"/>
    <col min="16" max="16" width="24.7109375" bestFit="1" customWidth="1"/>
    <col min="17" max="17" width="14.42578125" customWidth="1"/>
    <col min="18" max="18" width="16.5703125" customWidth="1"/>
    <col min="19" max="19" width="20" customWidth="1"/>
    <col min="20" max="20" width="17.5703125" customWidth="1"/>
    <col min="21" max="21" width="12.140625" bestFit="1" customWidth="1"/>
    <col min="22" max="22" width="16" bestFit="1" customWidth="1"/>
    <col min="23" max="23" width="14.42578125" customWidth="1"/>
    <col min="24" max="24" width="16.5703125" customWidth="1"/>
    <col min="25" max="25" width="20" customWidth="1"/>
    <col min="26" max="26" width="17.5703125" customWidth="1"/>
    <col min="27" max="27" width="12.140625" bestFit="1" customWidth="1"/>
    <col min="28" max="28" width="16" bestFit="1" customWidth="1"/>
    <col min="29" max="33" width="19" customWidth="1"/>
  </cols>
  <sheetData>
    <row r="4" spans="3:34" ht="15.75" thickBot="1" x14ac:dyDescent="0.3">
      <c r="C4" t="s">
        <v>320</v>
      </c>
    </row>
    <row r="5" spans="3:34" ht="15.75" thickBot="1" x14ac:dyDescent="0.3">
      <c r="L5" s="70" t="s">
        <v>433</v>
      </c>
      <c r="M5" s="71"/>
      <c r="N5" s="105">
        <v>0</v>
      </c>
      <c r="O5" s="71">
        <v>0</v>
      </c>
    </row>
    <row r="6" spans="3:34" x14ac:dyDescent="0.25">
      <c r="L6" s="60" t="s">
        <v>434</v>
      </c>
      <c r="M6" s="107"/>
    </row>
    <row r="8" spans="3:34" ht="15.75" thickBot="1" x14ac:dyDescent="0.3">
      <c r="C8" s="65"/>
      <c r="D8" t="s">
        <v>26</v>
      </c>
      <c r="E8" s="15" t="s">
        <v>7</v>
      </c>
      <c r="F8">
        <v>5.7</v>
      </c>
      <c r="G8" s="9" t="s">
        <v>28</v>
      </c>
      <c r="H8" s="9"/>
      <c r="L8" s="48"/>
    </row>
    <row r="9" spans="3:34" x14ac:dyDescent="0.25">
      <c r="C9" s="65">
        <v>22</v>
      </c>
      <c r="D9" s="1" t="s">
        <v>0</v>
      </c>
      <c r="E9" s="16">
        <v>5.7000000000000002E-3</v>
      </c>
      <c r="F9" s="6" t="s">
        <v>3</v>
      </c>
      <c r="G9" s="10" t="s">
        <v>2</v>
      </c>
      <c r="H9" s="61"/>
      <c r="I9" s="64" t="s">
        <v>316</v>
      </c>
      <c r="J9">
        <v>20.52</v>
      </c>
      <c r="L9" s="48"/>
    </row>
    <row r="10" spans="3:34" x14ac:dyDescent="0.25">
      <c r="C10" s="65"/>
      <c r="D10" s="2" t="s">
        <v>1</v>
      </c>
      <c r="E10" s="14">
        <v>0.5</v>
      </c>
      <c r="F10" s="7" t="s">
        <v>4</v>
      </c>
      <c r="G10" s="11">
        <v>0.12050847685383204</v>
      </c>
      <c r="H10" s="62"/>
      <c r="I10">
        <v>14774.400000000001</v>
      </c>
      <c r="J10" t="s">
        <v>415</v>
      </c>
      <c r="L10" s="48"/>
      <c r="M10" s="5"/>
      <c r="N10" s="5"/>
      <c r="O10" s="5"/>
      <c r="P10" s="5"/>
      <c r="Q10" s="5"/>
      <c r="R10" s="5"/>
      <c r="S10" s="5"/>
      <c r="T10" s="5"/>
      <c r="U10" s="5"/>
      <c r="V10" s="5"/>
      <c r="W10" s="5"/>
      <c r="X10" s="5"/>
      <c r="Y10" s="5"/>
      <c r="Z10" s="5"/>
      <c r="AA10" s="5"/>
      <c r="AB10" s="5"/>
      <c r="AC10" s="5"/>
      <c r="AD10" s="5"/>
    </row>
    <row r="11" spans="3:34" ht="15.75" thickBot="1" x14ac:dyDescent="0.3">
      <c r="C11" s="65"/>
      <c r="D11" s="4" t="s">
        <v>1</v>
      </c>
      <c r="E11" s="17">
        <v>1</v>
      </c>
      <c r="F11" s="8" t="s">
        <v>4</v>
      </c>
      <c r="G11" s="12">
        <v>8.5212361173806733E-2</v>
      </c>
      <c r="H11" s="11"/>
      <c r="L11" s="48"/>
      <c r="M11" s="5"/>
      <c r="N11" s="5"/>
      <c r="O11" s="5"/>
      <c r="P11" s="5"/>
      <c r="Q11" s="5"/>
      <c r="R11" s="5"/>
      <c r="S11" s="5"/>
      <c r="T11" s="5"/>
      <c r="U11" s="5"/>
      <c r="V11" s="5"/>
      <c r="W11" s="5"/>
      <c r="X11" s="5"/>
      <c r="Y11" s="5"/>
      <c r="Z11" s="5"/>
      <c r="AA11" s="5"/>
      <c r="AB11" s="5"/>
      <c r="AC11" s="5"/>
      <c r="AD11" s="5"/>
    </row>
    <row r="12" spans="3:34" ht="15.75" thickBot="1" x14ac:dyDescent="0.3">
      <c r="C12" s="65"/>
      <c r="E12" s="19" t="s">
        <v>29</v>
      </c>
      <c r="F12" s="18"/>
      <c r="G12" s="106">
        <v>110</v>
      </c>
      <c r="H12" s="63"/>
      <c r="I12" s="57" t="s">
        <v>314</v>
      </c>
      <c r="J12" s="57" t="s">
        <v>61</v>
      </c>
      <c r="K12" s="22" t="s">
        <v>313</v>
      </c>
      <c r="L12" s="117" t="s">
        <v>64</v>
      </c>
      <c r="M12" s="5"/>
      <c r="N12" s="5"/>
      <c r="O12" s="5"/>
      <c r="P12" s="5"/>
      <c r="Q12" s="60"/>
      <c r="R12" s="60"/>
      <c r="S12" s="60"/>
      <c r="T12" s="60"/>
      <c r="U12" s="60"/>
      <c r="V12" s="5"/>
      <c r="W12" s="59"/>
      <c r="X12" s="5"/>
      <c r="Y12" s="5"/>
      <c r="Z12" s="5"/>
      <c r="AA12" s="5"/>
      <c r="AB12" s="5"/>
      <c r="AC12" s="59"/>
      <c r="AD12" s="5"/>
    </row>
    <row r="13" spans="3:34" x14ac:dyDescent="0.25">
      <c r="C13" s="65"/>
      <c r="E13" s="52"/>
      <c r="F13" s="53"/>
      <c r="G13" s="115"/>
      <c r="H13" s="54"/>
      <c r="I13" s="52"/>
      <c r="J13" s="52"/>
      <c r="K13" s="52"/>
      <c r="L13" s="116"/>
      <c r="M13" s="5"/>
      <c r="N13" s="5"/>
      <c r="O13" s="5"/>
      <c r="P13" s="5"/>
      <c r="Q13" s="60"/>
      <c r="R13" s="60"/>
      <c r="S13" s="60"/>
      <c r="T13" s="60"/>
      <c r="U13" s="60"/>
      <c r="V13" s="5"/>
      <c r="W13" s="21"/>
      <c r="AC13" s="21"/>
    </row>
    <row r="14" spans="3:34" s="60" customFormat="1" ht="15.75" thickBot="1" x14ac:dyDescent="0.3">
      <c r="E14" s="68"/>
      <c r="G14" s="67"/>
      <c r="H14" s="67"/>
      <c r="L14" s="84"/>
    </row>
    <row r="15" spans="3:34" s="60" customFormat="1" ht="15.75" customHeight="1" thickBot="1" x14ac:dyDescent="0.3">
      <c r="E15" s="113" t="s">
        <v>481</v>
      </c>
      <c r="F15" s="114"/>
      <c r="G15" s="74">
        <v>316021.90879999998</v>
      </c>
      <c r="H15" s="71">
        <v>348000</v>
      </c>
      <c r="I15" s="21"/>
      <c r="J15" s="21"/>
      <c r="K15" s="113" t="s">
        <v>482</v>
      </c>
      <c r="L15" s="114"/>
      <c r="M15" s="74">
        <v>533158.48719999997</v>
      </c>
      <c r="N15" s="71">
        <v>587000</v>
      </c>
      <c r="O15" s="21"/>
      <c r="P15" s="21"/>
      <c r="Q15" s="113"/>
      <c r="R15" s="114"/>
      <c r="S15" s="74">
        <v>186449.6</v>
      </c>
      <c r="T15" s="71">
        <v>206000</v>
      </c>
      <c r="U15" s="21"/>
      <c r="V15" s="21"/>
      <c r="W15" s="113"/>
      <c r="X15" s="114"/>
      <c r="Y15" s="74">
        <v>186449.6</v>
      </c>
      <c r="Z15" s="71">
        <v>206000</v>
      </c>
      <c r="AA15" s="21"/>
      <c r="AB15" s="21"/>
      <c r="AC15" s="113"/>
      <c r="AD15" s="114"/>
      <c r="AE15" s="74">
        <v>400281.10400000005</v>
      </c>
      <c r="AF15" s="71">
        <v>441000</v>
      </c>
      <c r="AG15" s="21"/>
      <c r="AH15" s="21"/>
    </row>
    <row r="16" spans="3:34" s="60" customFormat="1" ht="15.75" customHeight="1" thickBot="1" x14ac:dyDescent="0.3">
      <c r="E16"/>
      <c r="F16"/>
      <c r="G16" s="21">
        <v>2050332.3174493522</v>
      </c>
      <c r="H16" s="71">
        <v>2256000</v>
      </c>
      <c r="I16" t="s">
        <v>442</v>
      </c>
      <c r="J16"/>
      <c r="K16"/>
      <c r="L16"/>
      <c r="M16" s="21">
        <v>533158.48719999997</v>
      </c>
      <c r="N16" s="71">
        <v>587000</v>
      </c>
      <c r="O16" t="s">
        <v>442</v>
      </c>
      <c r="P16"/>
      <c r="Q16"/>
      <c r="R16"/>
      <c r="S16" s="21">
        <v>186449.6</v>
      </c>
      <c r="T16" s="71">
        <v>206000</v>
      </c>
      <c r="U16" t="s">
        <v>442</v>
      </c>
      <c r="V16"/>
      <c r="W16"/>
      <c r="X16"/>
      <c r="Y16" s="21">
        <v>186449.6</v>
      </c>
      <c r="Z16" s="71">
        <v>206000</v>
      </c>
      <c r="AA16" t="s">
        <v>442</v>
      </c>
      <c r="AB16"/>
      <c r="AC16"/>
      <c r="AD16"/>
      <c r="AE16" s="21">
        <v>400281.10400000005</v>
      </c>
      <c r="AF16" s="71">
        <v>441000</v>
      </c>
      <c r="AG16" t="s">
        <v>442</v>
      </c>
      <c r="AH16"/>
    </row>
    <row r="17" spans="5:34" s="60" customFormat="1" ht="15.75" thickBot="1" x14ac:dyDescent="0.3">
      <c r="E17" s="70" t="s">
        <v>328</v>
      </c>
      <c r="F17" s="71">
        <v>167085.5288</v>
      </c>
      <c r="G17"/>
      <c r="H17"/>
      <c r="I17"/>
      <c r="J17"/>
      <c r="K17" s="70" t="s">
        <v>328</v>
      </c>
      <c r="L17" s="71">
        <v>316583.10719999997</v>
      </c>
      <c r="M17"/>
      <c r="N17"/>
      <c r="O17"/>
      <c r="P17"/>
      <c r="Q17" s="70" t="s">
        <v>328</v>
      </c>
      <c r="R17" s="71">
        <v>0</v>
      </c>
      <c r="S17"/>
      <c r="T17"/>
      <c r="U17"/>
      <c r="V17"/>
      <c r="W17" s="70" t="s">
        <v>328</v>
      </c>
      <c r="X17" s="71">
        <v>0</v>
      </c>
      <c r="Y17"/>
      <c r="Z17"/>
      <c r="AA17"/>
      <c r="AB17"/>
      <c r="AC17" s="70" t="s">
        <v>328</v>
      </c>
      <c r="AD17" s="71">
        <v>0</v>
      </c>
      <c r="AE17"/>
      <c r="AF17"/>
      <c r="AG17"/>
      <c r="AH17"/>
    </row>
    <row r="18" spans="5:34" s="60" customFormat="1" ht="15.75" thickBot="1" x14ac:dyDescent="0.3">
      <c r="E18" s="69" t="s">
        <v>61</v>
      </c>
      <c r="F18" s="23">
        <v>1.9</v>
      </c>
      <c r="G18" s="2" t="s">
        <v>299</v>
      </c>
      <c r="H18" s="3" t="s">
        <v>300</v>
      </c>
      <c r="I18" s="57" t="s">
        <v>314</v>
      </c>
      <c r="J18" s="52"/>
      <c r="K18" s="69" t="s">
        <v>61</v>
      </c>
      <c r="L18" s="23">
        <v>3.6</v>
      </c>
      <c r="M18" s="2" t="s">
        <v>299</v>
      </c>
      <c r="N18" s="3" t="s">
        <v>300</v>
      </c>
      <c r="O18" s="57" t="s">
        <v>314</v>
      </c>
      <c r="P18" s="52"/>
      <c r="Q18" s="69" t="s">
        <v>61</v>
      </c>
      <c r="R18" s="23"/>
      <c r="S18" s="2" t="s">
        <v>299</v>
      </c>
      <c r="T18" s="3" t="s">
        <v>300</v>
      </c>
      <c r="U18" s="57" t="s">
        <v>314</v>
      </c>
      <c r="V18" s="52"/>
      <c r="W18" s="69" t="s">
        <v>61</v>
      </c>
      <c r="X18" s="23"/>
      <c r="Y18" s="2" t="s">
        <v>299</v>
      </c>
      <c r="Z18" s="3" t="s">
        <v>300</v>
      </c>
      <c r="AA18" s="57" t="s">
        <v>314</v>
      </c>
      <c r="AB18" s="52"/>
      <c r="AC18" s="69" t="s">
        <v>61</v>
      </c>
      <c r="AD18" s="23"/>
      <c r="AE18" s="2" t="s">
        <v>299</v>
      </c>
      <c r="AF18" s="3" t="s">
        <v>300</v>
      </c>
      <c r="AG18" s="57" t="s">
        <v>314</v>
      </c>
      <c r="AH18" s="52"/>
    </row>
    <row r="19" spans="5:34" s="60" customFormat="1" ht="15.75" thickBot="1" x14ac:dyDescent="0.3">
      <c r="E19" t="s">
        <v>341</v>
      </c>
      <c r="F19" s="72">
        <v>110</v>
      </c>
      <c r="G19" s="55">
        <v>63.333333333333336</v>
      </c>
      <c r="H19" s="56">
        <v>12.666666666666666</v>
      </c>
      <c r="I19" s="23">
        <v>38</v>
      </c>
      <c r="J19" s="53"/>
      <c r="K19" t="s">
        <v>341</v>
      </c>
      <c r="L19" s="72">
        <v>110</v>
      </c>
      <c r="M19" s="55">
        <v>120.00000000000001</v>
      </c>
      <c r="N19" s="56">
        <v>24</v>
      </c>
      <c r="O19" s="23">
        <v>72</v>
      </c>
      <c r="P19" s="53"/>
      <c r="Q19" t="s">
        <v>341</v>
      </c>
      <c r="R19" s="72">
        <v>110</v>
      </c>
      <c r="S19" s="55">
        <v>0</v>
      </c>
      <c r="T19" s="56">
        <v>0</v>
      </c>
      <c r="U19" s="23">
        <v>0</v>
      </c>
      <c r="V19" s="53"/>
      <c r="W19" t="s">
        <v>341</v>
      </c>
      <c r="X19" s="72">
        <v>110</v>
      </c>
      <c r="Y19" s="55">
        <v>0</v>
      </c>
      <c r="Z19" s="56">
        <v>0</v>
      </c>
      <c r="AA19" s="23">
        <v>0</v>
      </c>
      <c r="AB19" s="53"/>
      <c r="AC19" t="s">
        <v>341</v>
      </c>
      <c r="AD19" s="72">
        <v>110</v>
      </c>
      <c r="AE19" s="55">
        <v>0</v>
      </c>
      <c r="AF19" s="56">
        <v>0</v>
      </c>
      <c r="AG19" s="23">
        <v>0</v>
      </c>
      <c r="AH19" s="53"/>
    </row>
    <row r="20" spans="5:34" s="60" customFormat="1" ht="15.75" thickBot="1" x14ac:dyDescent="0.3">
      <c r="E20"/>
      <c r="F20" s="66">
        <v>87.939751999999999</v>
      </c>
      <c r="G20"/>
      <c r="H20"/>
      <c r="I20"/>
      <c r="J20"/>
      <c r="K20"/>
      <c r="L20" s="66">
        <v>87.939751999999999</v>
      </c>
      <c r="M20"/>
      <c r="N20"/>
      <c r="O20"/>
      <c r="P20"/>
      <c r="Q20"/>
      <c r="R20" s="66">
        <v>87.939751999999999</v>
      </c>
      <c r="S20"/>
      <c r="T20"/>
      <c r="U20"/>
      <c r="V20"/>
      <c r="W20"/>
      <c r="X20" s="66">
        <v>87.939751999999999</v>
      </c>
      <c r="Y20"/>
      <c r="Z20"/>
      <c r="AA20"/>
      <c r="AB20"/>
      <c r="AC20"/>
      <c r="AD20" s="66">
        <v>87.939751999999999</v>
      </c>
      <c r="AE20"/>
      <c r="AF20"/>
      <c r="AG20"/>
      <c r="AH20"/>
    </row>
    <row r="21" spans="5:34" s="60" customFormat="1" ht="15.75" thickBot="1" x14ac:dyDescent="0.3">
      <c r="E21"/>
      <c r="F21"/>
      <c r="G21"/>
      <c r="H21"/>
      <c r="I21"/>
      <c r="J21"/>
      <c r="K21"/>
      <c r="L21"/>
      <c r="M21"/>
      <c r="N21"/>
      <c r="O21"/>
      <c r="P21"/>
      <c r="Q21"/>
      <c r="R21"/>
      <c r="S21"/>
      <c r="T21"/>
      <c r="U21"/>
      <c r="V21"/>
      <c r="W21"/>
      <c r="X21"/>
      <c r="Y21"/>
      <c r="Z21"/>
      <c r="AA21"/>
      <c r="AB21"/>
      <c r="AC21"/>
      <c r="AD21"/>
      <c r="AE21"/>
      <c r="AF21"/>
      <c r="AG21"/>
      <c r="AH21"/>
    </row>
    <row r="22" spans="5:34" s="60" customFormat="1" ht="15.75" thickBot="1" x14ac:dyDescent="0.3">
      <c r="E22" s="70" t="s">
        <v>329</v>
      </c>
      <c r="F22" s="71">
        <v>5243.38</v>
      </c>
      <c r="G22"/>
      <c r="H22"/>
      <c r="I22"/>
      <c r="J22"/>
      <c r="K22" s="70" t="s">
        <v>329</v>
      </c>
      <c r="L22" s="71">
        <v>5243.38</v>
      </c>
      <c r="M22"/>
      <c r="N22"/>
      <c r="O22"/>
      <c r="P22"/>
      <c r="Q22" s="70" t="s">
        <v>329</v>
      </c>
      <c r="R22" s="71">
        <v>63263.6</v>
      </c>
      <c r="S22"/>
      <c r="T22"/>
      <c r="U22"/>
      <c r="V22"/>
      <c r="W22" s="70" t="s">
        <v>329</v>
      </c>
      <c r="X22" s="71">
        <v>63263.6</v>
      </c>
      <c r="Y22"/>
      <c r="Z22"/>
      <c r="AA22"/>
      <c r="AB22"/>
      <c r="AC22" s="70" t="s">
        <v>329</v>
      </c>
      <c r="AD22" s="71">
        <v>63263.6</v>
      </c>
      <c r="AE22"/>
      <c r="AF22"/>
      <c r="AG22"/>
      <c r="AH22"/>
    </row>
    <row r="23" spans="5:34" s="60" customFormat="1" x14ac:dyDescent="0.25">
      <c r="E23" s="5" t="s">
        <v>305</v>
      </c>
      <c r="F23" s="109">
        <v>55</v>
      </c>
      <c r="G23"/>
      <c r="H23"/>
      <c r="I23"/>
      <c r="J23"/>
      <c r="K23" s="5" t="s">
        <v>305</v>
      </c>
      <c r="L23" s="109"/>
      <c r="M23"/>
      <c r="N23"/>
      <c r="O23"/>
      <c r="P23"/>
      <c r="Q23" s="5" t="s">
        <v>305</v>
      </c>
      <c r="R23" s="109">
        <v>55</v>
      </c>
      <c r="S23"/>
      <c r="T23"/>
      <c r="U23"/>
      <c r="V23"/>
      <c r="W23" s="5" t="s">
        <v>305</v>
      </c>
      <c r="X23" s="109">
        <v>55</v>
      </c>
      <c r="Y23"/>
      <c r="Z23"/>
      <c r="AA23"/>
      <c r="AB23"/>
      <c r="AC23" s="5" t="s">
        <v>305</v>
      </c>
      <c r="AD23" s="109">
        <v>55</v>
      </c>
      <c r="AE23"/>
      <c r="AF23"/>
      <c r="AG23"/>
      <c r="AH23"/>
    </row>
    <row r="24" spans="5:34" s="60" customFormat="1" x14ac:dyDescent="0.25">
      <c r="E24" s="5" t="s">
        <v>309</v>
      </c>
      <c r="F24" s="59" t="s">
        <v>461</v>
      </c>
      <c r="G24">
        <v>1371.69</v>
      </c>
      <c r="H24" t="s">
        <v>448</v>
      </c>
      <c r="I24"/>
      <c r="J24"/>
      <c r="K24" s="5" t="s">
        <v>309</v>
      </c>
      <c r="L24" s="59" t="s">
        <v>461</v>
      </c>
      <c r="M24">
        <v>1371.69</v>
      </c>
      <c r="N24" t="s">
        <v>349</v>
      </c>
      <c r="O24"/>
      <c r="P24"/>
      <c r="Q24" s="5" t="s">
        <v>309</v>
      </c>
      <c r="R24" s="108" t="s">
        <v>435</v>
      </c>
      <c r="S24" s="89">
        <v>30381.8</v>
      </c>
      <c r="T24" t="s">
        <v>349</v>
      </c>
      <c r="U24"/>
      <c r="V24"/>
      <c r="W24" s="5" t="s">
        <v>309</v>
      </c>
      <c r="X24" s="108" t="s">
        <v>435</v>
      </c>
      <c r="Y24" s="89">
        <v>30381.8</v>
      </c>
      <c r="Z24" t="s">
        <v>349</v>
      </c>
      <c r="AA24"/>
      <c r="AB24"/>
      <c r="AC24" s="5" t="s">
        <v>309</v>
      </c>
      <c r="AD24" s="108" t="s">
        <v>435</v>
      </c>
      <c r="AE24" s="89">
        <v>30381.8</v>
      </c>
      <c r="AF24" t="s">
        <v>349</v>
      </c>
      <c r="AG24"/>
      <c r="AH24"/>
    </row>
    <row r="25" spans="5:34" s="60" customFormat="1" x14ac:dyDescent="0.25">
      <c r="E25" s="60" t="s">
        <v>348</v>
      </c>
      <c r="F25" s="60" t="s">
        <v>332</v>
      </c>
      <c r="G25"/>
      <c r="H25" t="s">
        <v>447</v>
      </c>
      <c r="I25"/>
      <c r="J25"/>
      <c r="K25" s="60" t="s">
        <v>348</v>
      </c>
      <c r="L25" s="60" t="s">
        <v>332</v>
      </c>
      <c r="M25"/>
      <c r="N25"/>
      <c r="O25"/>
      <c r="P25"/>
      <c r="Q25" s="60" t="s">
        <v>348</v>
      </c>
      <c r="R25" s="60" t="s">
        <v>332</v>
      </c>
      <c r="S25" s="89">
        <v>30381.8</v>
      </c>
      <c r="T25"/>
      <c r="U25"/>
      <c r="V25"/>
      <c r="W25" s="60" t="s">
        <v>348</v>
      </c>
      <c r="X25" s="60" t="s">
        <v>332</v>
      </c>
      <c r="Y25" s="89">
        <v>30381.8</v>
      </c>
      <c r="Z25"/>
      <c r="AA25"/>
      <c r="AB25"/>
      <c r="AC25" s="60" t="s">
        <v>348</v>
      </c>
      <c r="AD25" s="60" t="s">
        <v>332</v>
      </c>
      <c r="AE25" s="89">
        <v>30381.8</v>
      </c>
      <c r="AF25"/>
      <c r="AG25"/>
      <c r="AH25"/>
    </row>
    <row r="26" spans="5:34" s="60" customFormat="1" ht="15.75" thickBot="1" x14ac:dyDescent="0.3">
      <c r="E26"/>
      <c r="F26"/>
      <c r="G26"/>
      <c r="H26" t="s">
        <v>449</v>
      </c>
      <c r="I26"/>
      <c r="J26"/>
      <c r="K26"/>
      <c r="L26"/>
      <c r="M26"/>
      <c r="N26"/>
      <c r="O26"/>
      <c r="P26"/>
      <c r="Q26"/>
      <c r="R26"/>
      <c r="S26"/>
      <c r="T26"/>
      <c r="U26"/>
      <c r="V26"/>
      <c r="W26"/>
      <c r="X26"/>
      <c r="Y26"/>
      <c r="Z26"/>
      <c r="AA26"/>
      <c r="AB26"/>
      <c r="AC26"/>
      <c r="AD26"/>
      <c r="AE26"/>
      <c r="AF26"/>
      <c r="AG26"/>
      <c r="AH26"/>
    </row>
    <row r="27" spans="5:34" s="60" customFormat="1" ht="15.75" thickBot="1" x14ac:dyDescent="0.3">
      <c r="E27" s="70" t="s">
        <v>330</v>
      </c>
      <c r="F27" s="71"/>
      <c r="G27">
        <v>44344.576000000001</v>
      </c>
      <c r="H27"/>
      <c r="I27"/>
      <c r="J27"/>
      <c r="K27" s="70" t="s">
        <v>330</v>
      </c>
      <c r="L27" s="71"/>
      <c r="M27">
        <v>33258.432000000001</v>
      </c>
      <c r="N27"/>
      <c r="O27"/>
      <c r="P27"/>
      <c r="Q27" s="70" t="s">
        <v>330</v>
      </c>
      <c r="R27" s="71"/>
      <c r="S27">
        <v>23086.144</v>
      </c>
      <c r="T27"/>
      <c r="U27"/>
      <c r="V27"/>
      <c r="W27" s="70" t="s">
        <v>330</v>
      </c>
      <c r="X27" s="71"/>
      <c r="Y27">
        <v>23086.144</v>
      </c>
      <c r="Z27"/>
      <c r="AA27"/>
      <c r="AB27"/>
      <c r="AC27" s="70" t="s">
        <v>330</v>
      </c>
      <c r="AD27" s="71">
        <v>161801.50400000002</v>
      </c>
      <c r="AE27">
        <v>161801.50400000002</v>
      </c>
      <c r="AF27"/>
      <c r="AG27"/>
      <c r="AH27"/>
    </row>
    <row r="28" spans="5:34" s="60" customFormat="1" x14ac:dyDescent="0.25">
      <c r="E28" t="s">
        <v>333</v>
      </c>
      <c r="F28" t="s">
        <v>331</v>
      </c>
      <c r="G28"/>
      <c r="H28"/>
      <c r="I28"/>
      <c r="J28"/>
      <c r="K28" t="s">
        <v>333</v>
      </c>
      <c r="L28" t="s">
        <v>331</v>
      </c>
      <c r="M28"/>
      <c r="N28"/>
      <c r="O28"/>
      <c r="P28"/>
      <c r="Q28" t="s">
        <v>333</v>
      </c>
      <c r="R28" t="s">
        <v>331</v>
      </c>
      <c r="S28"/>
      <c r="T28"/>
      <c r="U28"/>
      <c r="V28"/>
      <c r="W28" t="s">
        <v>333</v>
      </c>
      <c r="X28" t="s">
        <v>331</v>
      </c>
      <c r="Y28"/>
      <c r="Z28"/>
      <c r="AA28"/>
      <c r="AB28"/>
      <c r="AC28" t="s">
        <v>333</v>
      </c>
      <c r="AD28" t="s">
        <v>331</v>
      </c>
      <c r="AE28"/>
      <c r="AF28"/>
      <c r="AG28"/>
      <c r="AH28"/>
    </row>
    <row r="29" spans="5:34" s="60" customFormat="1" x14ac:dyDescent="0.25">
      <c r="E29" s="60" t="s">
        <v>315</v>
      </c>
      <c r="F29">
        <v>120</v>
      </c>
      <c r="G29" t="s">
        <v>336</v>
      </c>
      <c r="H29"/>
      <c r="I29"/>
      <c r="J29"/>
      <c r="K29" s="60" t="s">
        <v>315</v>
      </c>
      <c r="L29">
        <v>90</v>
      </c>
      <c r="M29" t="s">
        <v>336</v>
      </c>
      <c r="N29"/>
      <c r="O29"/>
      <c r="P29"/>
      <c r="Q29" s="60" t="s">
        <v>315</v>
      </c>
      <c r="R29">
        <v>90</v>
      </c>
      <c r="S29" t="s">
        <v>336</v>
      </c>
      <c r="T29"/>
      <c r="U29"/>
      <c r="V29"/>
      <c r="W29" s="60" t="s">
        <v>315</v>
      </c>
      <c r="X29">
        <v>90</v>
      </c>
      <c r="Y29" t="s">
        <v>336</v>
      </c>
      <c r="Z29"/>
      <c r="AA29"/>
      <c r="AB29"/>
      <c r="AC29" s="60" t="s">
        <v>315</v>
      </c>
      <c r="AD29">
        <v>720</v>
      </c>
      <c r="AE29" t="s">
        <v>336</v>
      </c>
      <c r="AF29"/>
      <c r="AG29"/>
      <c r="AH29"/>
    </row>
    <row r="30" spans="5:34" s="60" customFormat="1" x14ac:dyDescent="0.25">
      <c r="E30" s="60" t="s">
        <v>311</v>
      </c>
      <c r="F30" s="85">
        <v>40</v>
      </c>
      <c r="G30"/>
      <c r="H30"/>
      <c r="I30"/>
      <c r="J30"/>
      <c r="K30" s="60" t="s">
        <v>311</v>
      </c>
      <c r="L30" s="85">
        <v>30</v>
      </c>
      <c r="M30"/>
      <c r="N30"/>
      <c r="O30"/>
      <c r="P30"/>
      <c r="Q30" s="60" t="s">
        <v>311</v>
      </c>
      <c r="R30" s="85">
        <v>30</v>
      </c>
      <c r="S30"/>
      <c r="T30"/>
      <c r="U30"/>
      <c r="V30"/>
      <c r="W30" s="60" t="s">
        <v>311</v>
      </c>
      <c r="X30" s="85">
        <v>30</v>
      </c>
      <c r="Y30"/>
      <c r="Z30"/>
      <c r="AA30"/>
      <c r="AB30"/>
      <c r="AC30" s="60" t="s">
        <v>311</v>
      </c>
      <c r="AD30" s="85">
        <v>120</v>
      </c>
      <c r="AE30"/>
      <c r="AF30"/>
      <c r="AG30"/>
      <c r="AH30"/>
    </row>
    <row r="31" spans="5:34" s="60" customFormat="1" x14ac:dyDescent="0.25">
      <c r="E31" s="60" t="s">
        <v>335</v>
      </c>
      <c r="F31" s="86">
        <v>1</v>
      </c>
      <c r="G31"/>
      <c r="H31">
        <v>78.5</v>
      </c>
      <c r="I31">
        <v>13.771929824561402</v>
      </c>
      <c r="J31"/>
      <c r="K31" s="60" t="s">
        <v>335</v>
      </c>
      <c r="L31" s="86">
        <v>1</v>
      </c>
      <c r="M31"/>
      <c r="N31">
        <v>22.9</v>
      </c>
      <c r="O31">
        <v>4.0175438596491224</v>
      </c>
      <c r="P31"/>
      <c r="Q31" s="60" t="s">
        <v>335</v>
      </c>
      <c r="R31" s="86">
        <v>1</v>
      </c>
      <c r="S31"/>
      <c r="T31"/>
      <c r="U31"/>
      <c r="V31"/>
      <c r="W31" s="60" t="s">
        <v>335</v>
      </c>
      <c r="X31" s="86">
        <v>1</v>
      </c>
      <c r="Y31"/>
      <c r="Z31"/>
      <c r="AA31"/>
      <c r="AB31"/>
      <c r="AC31" s="60" t="s">
        <v>335</v>
      </c>
      <c r="AD31" s="86">
        <v>2</v>
      </c>
      <c r="AE31"/>
      <c r="AF31"/>
      <c r="AG31"/>
      <c r="AH31"/>
    </row>
    <row r="32" spans="5:34" s="60" customFormat="1" x14ac:dyDescent="0.25">
      <c r="E32" s="60" t="s">
        <v>338</v>
      </c>
      <c r="F32" s="58">
        <v>16</v>
      </c>
      <c r="G32" t="s">
        <v>450</v>
      </c>
      <c r="H32"/>
      <c r="I32"/>
      <c r="J32"/>
      <c r="K32" s="60" t="s">
        <v>338</v>
      </c>
      <c r="L32" s="58">
        <v>12</v>
      </c>
      <c r="M32"/>
      <c r="N32"/>
      <c r="O32"/>
      <c r="P32"/>
      <c r="Q32" s="60" t="s">
        <v>338</v>
      </c>
      <c r="R32" s="87">
        <v>4</v>
      </c>
      <c r="S32"/>
      <c r="T32"/>
      <c r="U32"/>
      <c r="V32"/>
      <c r="W32" s="60" t="s">
        <v>338</v>
      </c>
      <c r="X32" s="87">
        <v>4</v>
      </c>
      <c r="Y32"/>
      <c r="Z32"/>
      <c r="AA32"/>
      <c r="AB32"/>
      <c r="AC32" s="60" t="s">
        <v>338</v>
      </c>
      <c r="AD32" s="87">
        <v>14</v>
      </c>
      <c r="AE32"/>
      <c r="AF32"/>
      <c r="AG32"/>
      <c r="AH32"/>
    </row>
    <row r="33" spans="5:34" s="60" customFormat="1" x14ac:dyDescent="0.25">
      <c r="E33"/>
      <c r="F33" s="59">
        <v>20344.575999999997</v>
      </c>
      <c r="G33"/>
      <c r="H33"/>
      <c r="I33"/>
      <c r="J33"/>
      <c r="K33"/>
      <c r="L33" s="59">
        <v>15258.432000000001</v>
      </c>
      <c r="M33"/>
      <c r="N33"/>
      <c r="O33"/>
      <c r="P33"/>
      <c r="Q33"/>
      <c r="R33" s="59">
        <v>5086.1439999999993</v>
      </c>
      <c r="S33"/>
      <c r="T33"/>
      <c r="U33"/>
      <c r="V33"/>
      <c r="W33"/>
      <c r="X33" s="59">
        <v>5086.1439999999993</v>
      </c>
      <c r="Y33"/>
      <c r="Z33"/>
      <c r="AA33"/>
      <c r="AB33"/>
      <c r="AC33"/>
      <c r="AD33" s="59">
        <v>17801.504000000001</v>
      </c>
      <c r="AE33"/>
      <c r="AF33"/>
      <c r="AG33"/>
      <c r="AH33"/>
    </row>
    <row r="34" spans="5:34" s="60" customFormat="1" x14ac:dyDescent="0.25">
      <c r="E34"/>
      <c r="F34"/>
      <c r="G34"/>
      <c r="H34"/>
      <c r="I34"/>
      <c r="J34"/>
      <c r="K34"/>
      <c r="L34"/>
      <c r="M34"/>
      <c r="N34"/>
      <c r="O34"/>
      <c r="P34"/>
      <c r="Q34"/>
      <c r="R34"/>
      <c r="S34"/>
      <c r="T34"/>
      <c r="U34"/>
      <c r="V34"/>
      <c r="W34"/>
      <c r="X34"/>
      <c r="Y34"/>
      <c r="Z34"/>
      <c r="AA34"/>
      <c r="AB34"/>
      <c r="AC34"/>
      <c r="AD34"/>
      <c r="AE34"/>
      <c r="AF34"/>
      <c r="AG34"/>
      <c r="AH34"/>
    </row>
    <row r="35" spans="5:34" s="60" customFormat="1" ht="15.75" thickBot="1" x14ac:dyDescent="0.3">
      <c r="E35"/>
      <c r="F35"/>
      <c r="G35"/>
      <c r="H35"/>
      <c r="I35"/>
      <c r="J35"/>
      <c r="K35"/>
      <c r="L35"/>
      <c r="M35"/>
      <c r="N35"/>
      <c r="O35"/>
      <c r="P35"/>
      <c r="Q35"/>
      <c r="R35"/>
      <c r="S35"/>
      <c r="T35"/>
      <c r="U35"/>
      <c r="V35"/>
      <c r="W35"/>
      <c r="X35"/>
      <c r="Y35"/>
      <c r="Z35"/>
      <c r="AA35"/>
      <c r="AB35"/>
      <c r="AC35"/>
      <c r="AD35"/>
      <c r="AE35"/>
      <c r="AF35"/>
      <c r="AG35"/>
      <c r="AH35"/>
    </row>
    <row r="36" spans="5:34" s="60" customFormat="1" ht="15.75" thickBot="1" x14ac:dyDescent="0.3">
      <c r="E36" s="70" t="s">
        <v>334</v>
      </c>
      <c r="F36" s="71">
        <v>27989.999999999996</v>
      </c>
      <c r="G36"/>
      <c r="H36"/>
      <c r="I36"/>
      <c r="J36"/>
      <c r="K36" s="70" t="s">
        <v>334</v>
      </c>
      <c r="L36" s="71">
        <v>27989.999999999996</v>
      </c>
      <c r="M36"/>
      <c r="N36"/>
      <c r="O36"/>
      <c r="P36"/>
      <c r="Q36" s="70" t="s">
        <v>334</v>
      </c>
      <c r="R36" s="71">
        <v>39186</v>
      </c>
      <c r="S36"/>
      <c r="T36"/>
      <c r="U36"/>
      <c r="V36"/>
      <c r="W36" s="70" t="s">
        <v>334</v>
      </c>
      <c r="X36" s="71">
        <v>39186</v>
      </c>
      <c r="Y36"/>
      <c r="Z36"/>
      <c r="AA36"/>
      <c r="AB36"/>
      <c r="AC36" s="70" t="s">
        <v>334</v>
      </c>
      <c r="AD36" s="71">
        <v>39186</v>
      </c>
      <c r="AE36"/>
      <c r="AF36"/>
      <c r="AG36"/>
      <c r="AH36"/>
    </row>
    <row r="37" spans="5:34" s="60" customFormat="1" x14ac:dyDescent="0.25">
      <c r="E37" s="21" t="s">
        <v>337</v>
      </c>
      <c r="F37" s="86">
        <v>25</v>
      </c>
      <c r="G37"/>
      <c r="H37"/>
      <c r="I37"/>
      <c r="J37"/>
      <c r="K37" s="21" t="s">
        <v>337</v>
      </c>
      <c r="L37" s="86">
        <v>25</v>
      </c>
      <c r="M37"/>
      <c r="N37"/>
      <c r="O37"/>
      <c r="P37"/>
      <c r="Q37" s="21" t="s">
        <v>337</v>
      </c>
      <c r="R37" s="86">
        <v>35</v>
      </c>
      <c r="S37"/>
      <c r="T37"/>
      <c r="U37"/>
      <c r="V37"/>
      <c r="W37" s="21" t="s">
        <v>337</v>
      </c>
      <c r="X37" s="86">
        <v>35</v>
      </c>
      <c r="Y37"/>
      <c r="Z37"/>
      <c r="AA37"/>
      <c r="AB37"/>
      <c r="AC37" s="21" t="s">
        <v>337</v>
      </c>
      <c r="AD37" s="86">
        <v>35</v>
      </c>
      <c r="AE37"/>
      <c r="AF37"/>
      <c r="AG37"/>
      <c r="AH37"/>
    </row>
    <row r="38" spans="5:34" s="60" customFormat="1" x14ac:dyDescent="0.25">
      <c r="E38"/>
      <c r="F38"/>
      <c r="G38"/>
      <c r="H38"/>
      <c r="I38"/>
      <c r="J38"/>
      <c r="K38"/>
      <c r="L38"/>
      <c r="M38"/>
      <c r="N38"/>
      <c r="O38"/>
      <c r="P38"/>
      <c r="Q38"/>
      <c r="R38"/>
      <c r="S38"/>
      <c r="T38"/>
      <c r="U38"/>
      <c r="V38"/>
      <c r="W38"/>
      <c r="X38"/>
      <c r="Y38"/>
      <c r="Z38"/>
      <c r="AA38"/>
      <c r="AB38"/>
      <c r="AC38"/>
      <c r="AD38"/>
      <c r="AE38"/>
      <c r="AF38"/>
      <c r="AG38"/>
      <c r="AH38"/>
    </row>
    <row r="39" spans="5:34" s="60" customFormat="1" ht="15.75" thickBot="1" x14ac:dyDescent="0.3">
      <c r="E39"/>
      <c r="F39"/>
      <c r="G39"/>
      <c r="H39"/>
      <c r="I39"/>
      <c r="J39"/>
      <c r="K39"/>
      <c r="L39"/>
      <c r="M39"/>
      <c r="N39"/>
      <c r="O39"/>
      <c r="P39"/>
      <c r="Q39"/>
      <c r="R39"/>
      <c r="S39"/>
      <c r="T39"/>
      <c r="U39"/>
      <c r="V39"/>
      <c r="W39"/>
      <c r="X39"/>
      <c r="Y39"/>
      <c r="Z39"/>
      <c r="AA39"/>
      <c r="AB39"/>
      <c r="AC39"/>
      <c r="AD39"/>
      <c r="AE39"/>
      <c r="AF39"/>
      <c r="AG39"/>
      <c r="AH39"/>
    </row>
    <row r="40" spans="5:34" s="60" customFormat="1" ht="15.75" thickBot="1" x14ac:dyDescent="0.3">
      <c r="E40" s="70" t="s">
        <v>339</v>
      </c>
      <c r="F40" s="71">
        <v>5203.0000000000018</v>
      </c>
      <c r="G40"/>
      <c r="H40"/>
      <c r="I40"/>
      <c r="J40"/>
      <c r="K40" s="70" t="s">
        <v>339</v>
      </c>
      <c r="L40" s="71">
        <v>72842.000000000015</v>
      </c>
      <c r="M40"/>
      <c r="N40"/>
      <c r="O40"/>
      <c r="P40"/>
      <c r="Q40" s="70" t="s">
        <v>339</v>
      </c>
      <c r="R40" s="71">
        <v>0</v>
      </c>
      <c r="S40"/>
      <c r="T40"/>
      <c r="U40"/>
      <c r="V40"/>
      <c r="W40" s="70" t="s">
        <v>339</v>
      </c>
      <c r="X40" s="71">
        <v>0</v>
      </c>
      <c r="Y40"/>
      <c r="Z40"/>
      <c r="AA40"/>
      <c r="AB40"/>
      <c r="AC40" s="70" t="s">
        <v>339</v>
      </c>
      <c r="AD40" s="71">
        <v>52030.000000000015</v>
      </c>
      <c r="AE40"/>
      <c r="AF40"/>
      <c r="AG40"/>
      <c r="AH40"/>
    </row>
    <row r="41" spans="5:34" s="60" customFormat="1" x14ac:dyDescent="0.25">
      <c r="E41" s="21" t="s">
        <v>340</v>
      </c>
      <c r="F41" s="86">
        <v>0.1</v>
      </c>
      <c r="G41"/>
      <c r="H41"/>
      <c r="I41"/>
      <c r="J41"/>
      <c r="K41" s="21" t="s">
        <v>340</v>
      </c>
      <c r="L41" s="86">
        <v>1.4</v>
      </c>
      <c r="M41"/>
      <c r="N41"/>
      <c r="O41"/>
      <c r="P41"/>
      <c r="Q41" s="21" t="s">
        <v>340</v>
      </c>
      <c r="R41" s="86">
        <v>0</v>
      </c>
      <c r="S41"/>
      <c r="T41"/>
      <c r="U41"/>
      <c r="V41"/>
      <c r="W41" s="21" t="s">
        <v>340</v>
      </c>
      <c r="X41" s="86">
        <v>0</v>
      </c>
      <c r="Y41"/>
      <c r="Z41"/>
      <c r="AA41"/>
      <c r="AB41"/>
      <c r="AC41" s="21" t="s">
        <v>340</v>
      </c>
      <c r="AD41" s="86">
        <v>1</v>
      </c>
      <c r="AE41"/>
      <c r="AF41"/>
      <c r="AG41"/>
      <c r="AH41"/>
    </row>
    <row r="42" spans="5:34" s="60" customFormat="1" x14ac:dyDescent="0.25">
      <c r="E42"/>
      <c r="F42"/>
      <c r="G42"/>
      <c r="H42"/>
      <c r="I42"/>
      <c r="J42"/>
      <c r="K42"/>
      <c r="L42"/>
      <c r="M42"/>
      <c r="N42"/>
      <c r="O42"/>
      <c r="P42"/>
      <c r="Q42"/>
      <c r="R42"/>
      <c r="S42"/>
      <c r="T42"/>
      <c r="U42"/>
      <c r="V42"/>
      <c r="W42"/>
      <c r="X42"/>
      <c r="Y42"/>
      <c r="Z42"/>
      <c r="AA42"/>
      <c r="AB42"/>
      <c r="AC42"/>
      <c r="AD42"/>
      <c r="AE42"/>
      <c r="AF42"/>
      <c r="AG42"/>
      <c r="AH42"/>
    </row>
    <row r="43" spans="5:34" s="60" customFormat="1" ht="15.75" thickBot="1" x14ac:dyDescent="0.3">
      <c r="E43"/>
      <c r="F43"/>
      <c r="G43"/>
      <c r="H43"/>
      <c r="I43"/>
      <c r="J43"/>
      <c r="K43"/>
      <c r="L43"/>
      <c r="M43"/>
      <c r="N43"/>
      <c r="O43"/>
      <c r="P43"/>
      <c r="Q43"/>
      <c r="R43"/>
      <c r="S43"/>
      <c r="T43"/>
      <c r="U43"/>
      <c r="V43"/>
      <c r="W43"/>
      <c r="X43"/>
      <c r="Y43"/>
      <c r="Z43"/>
      <c r="AA43"/>
      <c r="AB43"/>
      <c r="AC43"/>
      <c r="AD43"/>
      <c r="AE43"/>
      <c r="AF43"/>
      <c r="AG43"/>
      <c r="AH43"/>
    </row>
    <row r="44" spans="5:34" s="60" customFormat="1" ht="15.75" thickBot="1" x14ac:dyDescent="0.3">
      <c r="E44" s="70" t="s">
        <v>322</v>
      </c>
      <c r="F44" s="71">
        <v>26500</v>
      </c>
      <c r="G44"/>
      <c r="H44"/>
      <c r="I44"/>
      <c r="J44"/>
      <c r="K44" s="70" t="s">
        <v>322</v>
      </c>
      <c r="L44" s="71">
        <v>26500</v>
      </c>
      <c r="M44"/>
      <c r="N44"/>
      <c r="O44"/>
      <c r="P44"/>
      <c r="Q44" s="70" t="s">
        <v>322</v>
      </c>
      <c r="R44" s="71">
        <v>0</v>
      </c>
      <c r="S44"/>
      <c r="T44"/>
      <c r="U44"/>
      <c r="V44"/>
      <c r="W44" s="70" t="s">
        <v>322</v>
      </c>
      <c r="X44" s="71">
        <v>0</v>
      </c>
      <c r="Y44"/>
      <c r="Z44"/>
      <c r="AA44"/>
      <c r="AB44"/>
      <c r="AC44" s="70" t="s">
        <v>322</v>
      </c>
      <c r="AD44" s="71">
        <v>0</v>
      </c>
      <c r="AE44"/>
      <c r="AF44"/>
      <c r="AG44"/>
      <c r="AH44"/>
    </row>
    <row r="45" spans="5:34" s="60" customFormat="1" x14ac:dyDescent="0.25">
      <c r="E45" t="s">
        <v>323</v>
      </c>
      <c r="F45" s="86">
        <v>1</v>
      </c>
      <c r="G45" s="21">
        <v>7500</v>
      </c>
      <c r="H45"/>
      <c r="I45"/>
      <c r="J45"/>
      <c r="K45" t="s">
        <v>323</v>
      </c>
      <c r="L45" s="86">
        <v>1</v>
      </c>
      <c r="M45" s="21">
        <v>7500</v>
      </c>
      <c r="N45"/>
      <c r="O45"/>
      <c r="P45"/>
      <c r="Q45" t="s">
        <v>323</v>
      </c>
      <c r="R45" s="86"/>
      <c r="S45" s="21">
        <v>7500</v>
      </c>
      <c r="T45"/>
      <c r="U45"/>
      <c r="V45"/>
      <c r="W45" t="s">
        <v>323</v>
      </c>
      <c r="X45" s="86"/>
      <c r="Y45" s="21">
        <v>7500</v>
      </c>
      <c r="Z45"/>
      <c r="AA45"/>
      <c r="AB45"/>
      <c r="AC45" t="s">
        <v>323</v>
      </c>
      <c r="AD45" s="86"/>
      <c r="AE45" s="21">
        <v>7500</v>
      </c>
      <c r="AF45"/>
      <c r="AG45"/>
      <c r="AH45"/>
    </row>
    <row r="46" spans="5:34" s="60" customFormat="1" x14ac:dyDescent="0.25">
      <c r="E46" t="s">
        <v>324</v>
      </c>
      <c r="F46" s="86">
        <v>1</v>
      </c>
      <c r="G46" s="21">
        <v>5000</v>
      </c>
      <c r="H46"/>
      <c r="I46"/>
      <c r="J46"/>
      <c r="K46" t="s">
        <v>324</v>
      </c>
      <c r="L46" s="86">
        <v>1</v>
      </c>
      <c r="M46" s="21">
        <v>5000</v>
      </c>
      <c r="N46"/>
      <c r="O46"/>
      <c r="P46"/>
      <c r="Q46" t="s">
        <v>324</v>
      </c>
      <c r="R46" s="86"/>
      <c r="S46" s="21">
        <v>5000</v>
      </c>
      <c r="T46"/>
      <c r="U46"/>
      <c r="V46"/>
      <c r="W46" t="s">
        <v>324</v>
      </c>
      <c r="X46" s="86"/>
      <c r="Y46" s="21">
        <v>5000</v>
      </c>
      <c r="Z46"/>
      <c r="AA46"/>
      <c r="AB46"/>
      <c r="AC46" t="s">
        <v>324</v>
      </c>
      <c r="AD46" s="86"/>
      <c r="AE46" s="21">
        <v>5000</v>
      </c>
      <c r="AF46"/>
      <c r="AG46"/>
      <c r="AH46"/>
    </row>
    <row r="47" spans="5:34" s="60" customFormat="1" x14ac:dyDescent="0.25">
      <c r="E47" t="s">
        <v>325</v>
      </c>
      <c r="F47" s="86"/>
      <c r="G47" s="21">
        <v>5000</v>
      </c>
      <c r="H47"/>
      <c r="I47"/>
      <c r="J47"/>
      <c r="K47" t="s">
        <v>325</v>
      </c>
      <c r="L47" s="86"/>
      <c r="M47" s="21">
        <v>5000</v>
      </c>
      <c r="N47"/>
      <c r="O47"/>
      <c r="P47"/>
      <c r="Q47" t="s">
        <v>325</v>
      </c>
      <c r="R47" s="86"/>
      <c r="S47" s="21">
        <v>5000</v>
      </c>
      <c r="T47"/>
      <c r="U47"/>
      <c r="V47"/>
      <c r="W47" t="s">
        <v>325</v>
      </c>
      <c r="X47" s="86"/>
      <c r="Y47" s="21">
        <v>5000</v>
      </c>
      <c r="Z47"/>
      <c r="AA47"/>
      <c r="AB47"/>
      <c r="AC47" t="s">
        <v>325</v>
      </c>
      <c r="AD47" s="86"/>
      <c r="AE47" s="21">
        <v>5000</v>
      </c>
      <c r="AF47"/>
      <c r="AG47"/>
      <c r="AH47"/>
    </row>
    <row r="48" spans="5:34" s="60" customFormat="1" x14ac:dyDescent="0.25">
      <c r="E48" t="s">
        <v>326</v>
      </c>
      <c r="F48" s="86">
        <v>2</v>
      </c>
      <c r="G48" s="21">
        <v>7000</v>
      </c>
      <c r="H48"/>
      <c r="I48"/>
      <c r="J48"/>
      <c r="K48" t="s">
        <v>326</v>
      </c>
      <c r="L48" s="86">
        <v>2</v>
      </c>
      <c r="M48" s="21">
        <v>7000</v>
      </c>
      <c r="N48"/>
      <c r="O48"/>
      <c r="P48"/>
      <c r="Q48" t="s">
        <v>326</v>
      </c>
      <c r="R48" s="86"/>
      <c r="S48" s="21">
        <v>7000</v>
      </c>
      <c r="T48"/>
      <c r="U48"/>
      <c r="V48"/>
      <c r="W48" t="s">
        <v>326</v>
      </c>
      <c r="X48" s="86"/>
      <c r="Y48" s="21">
        <v>7000</v>
      </c>
      <c r="Z48"/>
      <c r="AA48"/>
      <c r="AB48"/>
      <c r="AC48" t="s">
        <v>326</v>
      </c>
      <c r="AD48" s="86"/>
      <c r="AE48" s="21">
        <v>7000</v>
      </c>
      <c r="AF48"/>
      <c r="AG48"/>
      <c r="AH48"/>
    </row>
    <row r="49" spans="5:34" s="60" customFormat="1" x14ac:dyDescent="0.25">
      <c r="E49" t="s">
        <v>327</v>
      </c>
      <c r="F49" s="86">
        <v>0</v>
      </c>
      <c r="G49" s="21">
        <v>4000</v>
      </c>
      <c r="H49"/>
      <c r="I49"/>
      <c r="J49"/>
      <c r="K49" t="s">
        <v>327</v>
      </c>
      <c r="L49" s="86"/>
      <c r="M49" s="21">
        <v>4000</v>
      </c>
      <c r="N49"/>
      <c r="O49"/>
      <c r="P49"/>
      <c r="Q49" t="s">
        <v>327</v>
      </c>
      <c r="R49" s="86"/>
      <c r="S49" s="21">
        <v>4000</v>
      </c>
      <c r="T49"/>
      <c r="U49"/>
      <c r="V49"/>
      <c r="W49" t="s">
        <v>327</v>
      </c>
      <c r="X49" s="86"/>
      <c r="Y49" s="21">
        <v>4000</v>
      </c>
      <c r="Z49"/>
      <c r="AA49"/>
      <c r="AB49"/>
      <c r="AC49" t="s">
        <v>327</v>
      </c>
      <c r="AD49" s="86"/>
      <c r="AE49" s="21">
        <v>4000</v>
      </c>
      <c r="AF49"/>
      <c r="AG49"/>
      <c r="AH49"/>
    </row>
    <row r="50" spans="5:34" s="60" customFormat="1" x14ac:dyDescent="0.25">
      <c r="E50"/>
      <c r="F50"/>
      <c r="G50"/>
      <c r="H50"/>
      <c r="I50"/>
      <c r="J50"/>
      <c r="K50"/>
      <c r="L50"/>
      <c r="M50"/>
      <c r="N50"/>
      <c r="O50"/>
      <c r="P50"/>
      <c r="Q50"/>
      <c r="R50"/>
      <c r="S50"/>
      <c r="T50"/>
      <c r="U50"/>
      <c r="V50"/>
      <c r="W50"/>
      <c r="X50"/>
      <c r="Y50"/>
      <c r="Z50"/>
      <c r="AA50"/>
      <c r="AB50"/>
      <c r="AC50"/>
      <c r="AD50"/>
      <c r="AE50"/>
      <c r="AF50"/>
      <c r="AG50"/>
      <c r="AH50"/>
    </row>
    <row r="51" spans="5:34" s="60" customFormat="1" ht="15.75" thickBot="1" x14ac:dyDescent="0.3">
      <c r="E51"/>
      <c r="F51"/>
      <c r="G51"/>
      <c r="H51"/>
      <c r="I51"/>
      <c r="J51"/>
      <c r="K51"/>
      <c r="L51"/>
      <c r="M51"/>
      <c r="N51"/>
      <c r="O51"/>
      <c r="P51"/>
      <c r="Q51"/>
      <c r="R51"/>
      <c r="S51"/>
      <c r="T51"/>
      <c r="U51"/>
      <c r="V51"/>
      <c r="W51"/>
      <c r="X51"/>
      <c r="Y51"/>
      <c r="Z51"/>
      <c r="AA51"/>
      <c r="AB51"/>
      <c r="AC51"/>
      <c r="AD51"/>
      <c r="AE51"/>
      <c r="AF51"/>
      <c r="AG51"/>
      <c r="AH51"/>
    </row>
    <row r="52" spans="5:34" s="60" customFormat="1" ht="15.75" thickBot="1" x14ac:dyDescent="0.3">
      <c r="E52" s="70" t="s">
        <v>343</v>
      </c>
      <c r="F52" s="71">
        <v>64000</v>
      </c>
      <c r="G52"/>
      <c r="H52"/>
      <c r="I52"/>
      <c r="J52"/>
      <c r="K52" s="70" t="s">
        <v>343</v>
      </c>
      <c r="L52" s="71">
        <v>64000</v>
      </c>
      <c r="M52"/>
      <c r="N52"/>
      <c r="O52"/>
      <c r="P52"/>
      <c r="Q52" s="70" t="s">
        <v>343</v>
      </c>
      <c r="R52" s="71">
        <v>64000</v>
      </c>
      <c r="S52"/>
      <c r="T52"/>
      <c r="U52"/>
      <c r="V52"/>
      <c r="W52" s="70" t="s">
        <v>343</v>
      </c>
      <c r="X52" s="71">
        <v>64000</v>
      </c>
      <c r="Y52"/>
      <c r="Z52"/>
      <c r="AA52"/>
      <c r="AB52"/>
      <c r="AC52" s="70" t="s">
        <v>343</v>
      </c>
      <c r="AD52" s="71">
        <v>64000</v>
      </c>
      <c r="AE52"/>
      <c r="AF52"/>
      <c r="AG52"/>
      <c r="AH52"/>
    </row>
    <row r="53" spans="5:34" s="60" customFormat="1" x14ac:dyDescent="0.25">
      <c r="E53" t="s">
        <v>344</v>
      </c>
      <c r="F53">
        <v>1</v>
      </c>
      <c r="G53" s="21">
        <v>24000</v>
      </c>
      <c r="H53"/>
      <c r="I53"/>
      <c r="J53"/>
      <c r="K53" t="s">
        <v>344</v>
      </c>
      <c r="L53">
        <v>1</v>
      </c>
      <c r="M53" s="21">
        <v>24000</v>
      </c>
      <c r="N53"/>
      <c r="O53"/>
      <c r="P53"/>
      <c r="Q53" t="s">
        <v>344</v>
      </c>
      <c r="R53">
        <v>1</v>
      </c>
      <c r="S53" s="21">
        <v>24000</v>
      </c>
      <c r="T53"/>
      <c r="U53"/>
      <c r="V53"/>
      <c r="W53" t="s">
        <v>344</v>
      </c>
      <c r="X53">
        <v>1</v>
      </c>
      <c r="Y53" s="21">
        <v>24000</v>
      </c>
      <c r="Z53"/>
      <c r="AA53"/>
      <c r="AB53"/>
      <c r="AC53" t="s">
        <v>344</v>
      </c>
      <c r="AD53">
        <v>1</v>
      </c>
      <c r="AE53" s="21">
        <v>24000</v>
      </c>
      <c r="AF53"/>
      <c r="AG53"/>
      <c r="AH53"/>
    </row>
    <row r="54" spans="5:34" s="60" customFormat="1" x14ac:dyDescent="0.25">
      <c r="E54" t="s">
        <v>345</v>
      </c>
      <c r="F54">
        <v>1</v>
      </c>
      <c r="G54" s="21">
        <v>40000</v>
      </c>
      <c r="H54"/>
      <c r="I54"/>
      <c r="J54"/>
      <c r="K54" t="s">
        <v>345</v>
      </c>
      <c r="L54">
        <v>1</v>
      </c>
      <c r="M54" s="21">
        <v>40000</v>
      </c>
      <c r="N54"/>
      <c r="O54"/>
      <c r="P54"/>
      <c r="Q54" t="s">
        <v>345</v>
      </c>
      <c r="R54">
        <v>1</v>
      </c>
      <c r="S54" s="21">
        <v>40000</v>
      </c>
      <c r="T54"/>
      <c r="U54"/>
      <c r="V54"/>
      <c r="W54" t="s">
        <v>345</v>
      </c>
      <c r="X54">
        <v>1</v>
      </c>
      <c r="Y54" s="21">
        <v>40000</v>
      </c>
      <c r="Z54"/>
      <c r="AA54"/>
      <c r="AB54"/>
      <c r="AC54" t="s">
        <v>345</v>
      </c>
      <c r="AD54">
        <v>1</v>
      </c>
      <c r="AE54" s="21">
        <v>40000</v>
      </c>
      <c r="AF54"/>
      <c r="AG54"/>
      <c r="AH54"/>
    </row>
    <row r="55" spans="5:34" s="60" customFormat="1" ht="15.75" thickBot="1" x14ac:dyDescent="0.3">
      <c r="E55"/>
      <c r="F55"/>
      <c r="G55"/>
      <c r="H55"/>
      <c r="I55"/>
      <c r="J55"/>
      <c r="K55"/>
      <c r="L55"/>
      <c r="M55"/>
      <c r="N55"/>
      <c r="O55"/>
      <c r="P55"/>
      <c r="Q55"/>
      <c r="R55"/>
      <c r="S55"/>
      <c r="T55"/>
      <c r="U55"/>
      <c r="V55"/>
      <c r="W55"/>
      <c r="X55"/>
      <c r="Y55"/>
      <c r="Z55"/>
      <c r="AA55"/>
      <c r="AB55"/>
      <c r="AC55"/>
      <c r="AD55"/>
      <c r="AE55"/>
      <c r="AF55"/>
      <c r="AG55"/>
      <c r="AH55"/>
    </row>
    <row r="56" spans="5:34" s="60" customFormat="1" ht="15.75" thickBot="1" x14ac:dyDescent="0.3">
      <c r="E56" s="70" t="s">
        <v>347</v>
      </c>
      <c r="F56" s="71">
        <v>20000</v>
      </c>
      <c r="G56"/>
      <c r="H56"/>
      <c r="I56"/>
      <c r="J56"/>
      <c r="K56" s="70" t="s">
        <v>347</v>
      </c>
      <c r="L56" s="71">
        <v>20000</v>
      </c>
      <c r="M56"/>
      <c r="N56"/>
      <c r="O56"/>
      <c r="P56"/>
      <c r="Q56" s="70" t="s">
        <v>347</v>
      </c>
      <c r="R56" s="71">
        <v>20000</v>
      </c>
      <c r="S56"/>
      <c r="T56"/>
      <c r="U56"/>
      <c r="V56"/>
      <c r="W56" s="70" t="s">
        <v>347</v>
      </c>
      <c r="X56" s="71">
        <v>20000</v>
      </c>
      <c r="Y56"/>
      <c r="Z56"/>
      <c r="AA56"/>
      <c r="AB56"/>
      <c r="AC56" s="70" t="s">
        <v>347</v>
      </c>
      <c r="AD56" s="71">
        <v>20000</v>
      </c>
      <c r="AE56"/>
      <c r="AF56"/>
      <c r="AG56"/>
      <c r="AH56"/>
    </row>
    <row r="60" spans="5:34" ht="15.75" thickBot="1" x14ac:dyDescent="0.3"/>
    <row r="61" spans="5:34" ht="15.75" thickBot="1" x14ac:dyDescent="0.3">
      <c r="E61" s="70" t="s">
        <v>412</v>
      </c>
      <c r="F61" s="71">
        <v>1734310.4086493524</v>
      </c>
      <c r="K61" s="70" t="s">
        <v>412</v>
      </c>
      <c r="L61" s="71"/>
      <c r="Q61" s="70" t="s">
        <v>412</v>
      </c>
      <c r="R61" s="71"/>
      <c r="W61" s="70" t="s">
        <v>412</v>
      </c>
      <c r="X61" s="71"/>
      <c r="AC61" s="70" t="s">
        <v>412</v>
      </c>
      <c r="AD61" s="71"/>
    </row>
    <row r="62" spans="5:34" x14ac:dyDescent="0.25">
      <c r="G62">
        <v>687.95</v>
      </c>
      <c r="M62">
        <v>687.95</v>
      </c>
      <c r="S62">
        <v>687.95</v>
      </c>
      <c r="Y62">
        <v>687.95</v>
      </c>
      <c r="AE62">
        <v>687.95</v>
      </c>
    </row>
    <row r="63" spans="5:34" x14ac:dyDescent="0.25">
      <c r="E63" t="s">
        <v>420</v>
      </c>
      <c r="F63">
        <v>85</v>
      </c>
      <c r="G63">
        <v>9.73</v>
      </c>
      <c r="K63" t="s">
        <v>420</v>
      </c>
      <c r="L63">
        <v>0</v>
      </c>
      <c r="M63">
        <v>9.73</v>
      </c>
      <c r="Q63" t="s">
        <v>420</v>
      </c>
      <c r="R63">
        <v>0</v>
      </c>
      <c r="S63">
        <v>9.73</v>
      </c>
      <c r="W63" t="s">
        <v>420</v>
      </c>
      <c r="X63">
        <v>0</v>
      </c>
      <c r="Y63">
        <v>9.73</v>
      </c>
      <c r="AC63" t="s">
        <v>420</v>
      </c>
      <c r="AD63">
        <v>0</v>
      </c>
      <c r="AE63">
        <v>9.73</v>
      </c>
    </row>
    <row r="64" spans="5:34" x14ac:dyDescent="0.25">
      <c r="E64" t="s">
        <v>421</v>
      </c>
      <c r="F64">
        <v>25</v>
      </c>
      <c r="G64">
        <v>14.51</v>
      </c>
      <c r="H64" t="s">
        <v>445</v>
      </c>
      <c r="K64" t="s">
        <v>421</v>
      </c>
      <c r="L64" s="107"/>
      <c r="M64">
        <v>14.51</v>
      </c>
      <c r="N64" t="s">
        <v>445</v>
      </c>
      <c r="Q64" t="s">
        <v>421</v>
      </c>
      <c r="R64" s="107"/>
      <c r="S64">
        <v>14.51</v>
      </c>
      <c r="T64" t="s">
        <v>445</v>
      </c>
      <c r="W64" t="s">
        <v>421</v>
      </c>
      <c r="X64" s="107"/>
      <c r="Y64">
        <v>14.51</v>
      </c>
      <c r="Z64" t="s">
        <v>445</v>
      </c>
      <c r="AC64" t="s">
        <v>421</v>
      </c>
      <c r="AD64" s="107"/>
      <c r="AE64">
        <v>14.51</v>
      </c>
      <c r="AF64" t="s">
        <v>445</v>
      </c>
    </row>
    <row r="65" spans="5:31" x14ac:dyDescent="0.25">
      <c r="E65" t="s">
        <v>422</v>
      </c>
      <c r="F65">
        <v>6</v>
      </c>
      <c r="G65">
        <v>-45.3</v>
      </c>
      <c r="K65" t="s">
        <v>422</v>
      </c>
      <c r="L65" s="107"/>
      <c r="M65">
        <v>-45.3</v>
      </c>
      <c r="Q65" t="s">
        <v>422</v>
      </c>
      <c r="R65" s="107"/>
      <c r="S65">
        <v>-45.3</v>
      </c>
      <c r="W65" t="s">
        <v>422</v>
      </c>
      <c r="X65" s="107"/>
      <c r="Y65">
        <v>-45.3</v>
      </c>
      <c r="AC65" t="s">
        <v>422</v>
      </c>
      <c r="AD65" s="107"/>
      <c r="AE65">
        <v>-45.3</v>
      </c>
    </row>
    <row r="66" spans="5:31" x14ac:dyDescent="0.25">
      <c r="E66" t="s">
        <v>419</v>
      </c>
      <c r="F66">
        <v>14774.400000000001</v>
      </c>
      <c r="G66">
        <v>0.04</v>
      </c>
      <c r="K66" t="s">
        <v>419</v>
      </c>
      <c r="L66">
        <v>14774.400000000001</v>
      </c>
      <c r="M66">
        <v>0.04</v>
      </c>
      <c r="Q66" t="s">
        <v>419</v>
      </c>
      <c r="R66">
        <v>14774.400000000001</v>
      </c>
      <c r="S66">
        <v>0.04</v>
      </c>
      <c r="W66" t="s">
        <v>419</v>
      </c>
      <c r="X66">
        <v>14774.400000000001</v>
      </c>
      <c r="Y66">
        <v>0.04</v>
      </c>
      <c r="AC66" t="s">
        <v>419</v>
      </c>
      <c r="AD66">
        <v>14774.400000000001</v>
      </c>
      <c r="AE66">
        <v>0.04</v>
      </c>
    </row>
    <row r="67" spans="5:31" x14ac:dyDescent="0.25">
      <c r="E67" t="s">
        <v>423</v>
      </c>
      <c r="F67" s="99">
        <v>-5.3285141867013204</v>
      </c>
      <c r="K67" t="s">
        <v>423</v>
      </c>
      <c r="L67" s="99">
        <v>1</v>
      </c>
      <c r="Q67" t="s">
        <v>423</v>
      </c>
      <c r="R67" s="99">
        <v>1</v>
      </c>
      <c r="W67" t="s">
        <v>423</v>
      </c>
      <c r="X67" s="99">
        <v>1</v>
      </c>
      <c r="AC67" t="s">
        <v>423</v>
      </c>
      <c r="AD67" s="99">
        <v>1</v>
      </c>
    </row>
    <row r="68" spans="5:31" x14ac:dyDescent="0.25">
      <c r="E68" t="s">
        <v>417</v>
      </c>
      <c r="F68">
        <v>850</v>
      </c>
      <c r="K68" t="s">
        <v>417</v>
      </c>
      <c r="L68">
        <v>0</v>
      </c>
      <c r="Q68" t="s">
        <v>417</v>
      </c>
      <c r="R68">
        <v>0</v>
      </c>
      <c r="W68" t="s">
        <v>417</v>
      </c>
      <c r="X68">
        <v>0</v>
      </c>
      <c r="AC68" t="s">
        <v>417</v>
      </c>
      <c r="AD68">
        <v>0</v>
      </c>
    </row>
    <row r="70" spans="5:31" x14ac:dyDescent="0.25">
      <c r="E70" t="s">
        <v>424</v>
      </c>
      <c r="F70">
        <v>1980</v>
      </c>
      <c r="G70" s="100"/>
      <c r="K70" t="s">
        <v>424</v>
      </c>
      <c r="L70">
        <v>0</v>
      </c>
      <c r="M70" s="100"/>
      <c r="Q70" t="s">
        <v>424</v>
      </c>
      <c r="R70">
        <v>0</v>
      </c>
      <c r="S70" s="100"/>
      <c r="W70" t="s">
        <v>424</v>
      </c>
      <c r="X70">
        <v>0</v>
      </c>
      <c r="Y70" s="100"/>
      <c r="AC70" t="s">
        <v>424</v>
      </c>
      <c r="AD70">
        <v>0</v>
      </c>
      <c r="AE70" s="100"/>
    </row>
    <row r="72" spans="5:31" x14ac:dyDescent="0.25">
      <c r="F72" t="s">
        <v>425</v>
      </c>
      <c r="G72" t="s">
        <v>428</v>
      </c>
      <c r="L72" t="s">
        <v>425</v>
      </c>
      <c r="M72" t="s">
        <v>428</v>
      </c>
      <c r="R72" t="s">
        <v>425</v>
      </c>
      <c r="S72" t="s">
        <v>428</v>
      </c>
      <c r="X72" t="s">
        <v>425</v>
      </c>
      <c r="Y72" t="s">
        <v>428</v>
      </c>
      <c r="AD72" t="s">
        <v>425</v>
      </c>
      <c r="AE72" t="s">
        <v>428</v>
      </c>
    </row>
    <row r="73" spans="5:31" x14ac:dyDescent="0.25">
      <c r="F73">
        <v>1216.83</v>
      </c>
      <c r="G73">
        <v>468.77199999999999</v>
      </c>
      <c r="L73">
        <v>1101</v>
      </c>
      <c r="M73">
        <v>367</v>
      </c>
      <c r="R73">
        <v>1101</v>
      </c>
      <c r="S73">
        <v>367</v>
      </c>
      <c r="X73">
        <v>1101</v>
      </c>
      <c r="Y73">
        <v>367</v>
      </c>
      <c r="AD73">
        <v>1101</v>
      </c>
      <c r="AE73">
        <v>367</v>
      </c>
    </row>
    <row r="74" spans="5:31" x14ac:dyDescent="0.25">
      <c r="F74" s="100">
        <v>1216830</v>
      </c>
      <c r="G74" s="100">
        <v>468772</v>
      </c>
      <c r="L74" s="100">
        <v>1101000</v>
      </c>
      <c r="M74" s="100">
        <v>367000</v>
      </c>
      <c r="R74" s="100">
        <v>1101000</v>
      </c>
      <c r="S74" s="100">
        <v>367000</v>
      </c>
      <c r="X74" s="100">
        <v>1101000</v>
      </c>
      <c r="Y74" s="100">
        <v>367000</v>
      </c>
      <c r="AD74" s="100">
        <v>1101000</v>
      </c>
      <c r="AE74" s="100">
        <v>367000</v>
      </c>
    </row>
    <row r="75" spans="5:31" x14ac:dyDescent="0.25">
      <c r="E75" s="21"/>
      <c r="K75" s="21"/>
      <c r="Q75" s="21"/>
      <c r="W75" s="21"/>
      <c r="AC75" s="21"/>
    </row>
    <row r="76" spans="5:31" x14ac:dyDescent="0.25">
      <c r="E76" t="s">
        <v>431</v>
      </c>
      <c r="F76" s="13">
        <v>76.202797172305878</v>
      </c>
      <c r="K76" t="s">
        <v>431</v>
      </c>
      <c r="L76" s="13">
        <v>76.202797172305878</v>
      </c>
      <c r="Q76" t="s">
        <v>431</v>
      </c>
      <c r="R76" s="13">
        <v>76.202797172305878</v>
      </c>
      <c r="W76" t="s">
        <v>431</v>
      </c>
      <c r="X76" s="13">
        <v>76.202797172305878</v>
      </c>
      <c r="AC76" t="s">
        <v>431</v>
      </c>
      <c r="AD76" s="13">
        <v>76.202797172305878</v>
      </c>
    </row>
    <row r="78" spans="5:31" x14ac:dyDescent="0.25">
      <c r="E78" s="110" t="s">
        <v>443</v>
      </c>
      <c r="F78" s="111">
        <v>2144088.4968317696</v>
      </c>
      <c r="G78" s="111">
        <v>825989.3763605617</v>
      </c>
      <c r="K78" s="110" t="s">
        <v>443</v>
      </c>
      <c r="L78" s="111">
        <v>1939992.7968670877</v>
      </c>
      <c r="M78" s="111">
        <v>646664.26562236249</v>
      </c>
      <c r="Q78" s="110" t="s">
        <v>443</v>
      </c>
      <c r="R78" s="111">
        <v>1939992.7968670877</v>
      </c>
      <c r="S78" s="111">
        <v>646664.26562236249</v>
      </c>
      <c r="W78" s="110" t="s">
        <v>443</v>
      </c>
      <c r="X78" s="111">
        <v>1939992.7968670877</v>
      </c>
      <c r="Y78" s="111">
        <v>646664.26562236249</v>
      </c>
      <c r="AC78" s="110" t="s">
        <v>443</v>
      </c>
      <c r="AD78" s="111">
        <v>1939992.7968670877</v>
      </c>
      <c r="AE78" s="111">
        <v>646664.26562236249</v>
      </c>
    </row>
    <row r="80" spans="5:31" x14ac:dyDescent="0.25">
      <c r="E80" t="s">
        <v>426</v>
      </c>
      <c r="F80" s="21">
        <v>173079.18908440002</v>
      </c>
      <c r="G80" t="s">
        <v>427</v>
      </c>
      <c r="K80" t="s">
        <v>426</v>
      </c>
      <c r="L80" s="21">
        <v>173079.18908440002</v>
      </c>
      <c r="M80" t="s">
        <v>427</v>
      </c>
      <c r="Q80" t="s">
        <v>426</v>
      </c>
      <c r="R80" s="21">
        <v>173079.18908440002</v>
      </c>
      <c r="S80" t="s">
        <v>427</v>
      </c>
      <c r="W80" t="s">
        <v>426</v>
      </c>
      <c r="X80" s="21">
        <v>173079.18908440002</v>
      </c>
      <c r="Y80" t="s">
        <v>427</v>
      </c>
      <c r="AC80" t="s">
        <v>426</v>
      </c>
      <c r="AD80" s="21">
        <v>173079.18908440002</v>
      </c>
      <c r="AE80" t="s">
        <v>427</v>
      </c>
    </row>
    <row r="81" spans="5:31" x14ac:dyDescent="0.25">
      <c r="E81" t="s">
        <v>428</v>
      </c>
      <c r="F81" s="111">
        <v>1038475.1345064001</v>
      </c>
      <c r="G81" s="111">
        <v>1829822.2349391428</v>
      </c>
      <c r="K81" t="s">
        <v>428</v>
      </c>
      <c r="L81" s="111">
        <v>0</v>
      </c>
      <c r="M81" s="111">
        <v>0</v>
      </c>
      <c r="Q81" t="s">
        <v>428</v>
      </c>
      <c r="R81" s="111">
        <v>0</v>
      </c>
      <c r="S81" s="111">
        <v>0</v>
      </c>
      <c r="W81" t="s">
        <v>428</v>
      </c>
      <c r="X81" s="111">
        <v>0</v>
      </c>
      <c r="Y81" s="111">
        <v>0</v>
      </c>
      <c r="AC81" t="s">
        <v>428</v>
      </c>
      <c r="AD81" s="111">
        <v>0</v>
      </c>
      <c r="AE81" s="111">
        <v>0</v>
      </c>
    </row>
    <row r="84" spans="5:31" x14ac:dyDescent="0.25">
      <c r="E84" t="s">
        <v>426</v>
      </c>
      <c r="F84" s="103">
        <v>164044.91836314779</v>
      </c>
      <c r="G84" t="s">
        <v>427</v>
      </c>
      <c r="K84" t="s">
        <v>426</v>
      </c>
      <c r="L84" s="103">
        <v>164044.91836314779</v>
      </c>
      <c r="M84" t="s">
        <v>427</v>
      </c>
      <c r="Q84" t="s">
        <v>426</v>
      </c>
      <c r="R84" s="103">
        <v>164044.91836314779</v>
      </c>
      <c r="S84" t="s">
        <v>427</v>
      </c>
      <c r="W84" t="s">
        <v>426</v>
      </c>
      <c r="X84" s="103">
        <v>164044.91836314779</v>
      </c>
      <c r="Y84" t="s">
        <v>427</v>
      </c>
      <c r="AC84" t="s">
        <v>426</v>
      </c>
      <c r="AD84" s="103">
        <v>164044.91836314779</v>
      </c>
      <c r="AE84" t="s">
        <v>427</v>
      </c>
    </row>
    <row r="85" spans="5:31" x14ac:dyDescent="0.25">
      <c r="E85" t="s">
        <v>429</v>
      </c>
      <c r="F85" s="111">
        <v>984269.51017888682</v>
      </c>
      <c r="G85" s="112">
        <v>1734310.4086493524</v>
      </c>
      <c r="K85" t="s">
        <v>429</v>
      </c>
      <c r="L85" s="111">
        <v>0</v>
      </c>
      <c r="M85" s="112">
        <v>0</v>
      </c>
      <c r="Q85" t="s">
        <v>429</v>
      </c>
      <c r="R85" s="111">
        <v>0</v>
      </c>
      <c r="S85" s="112">
        <v>0</v>
      </c>
      <c r="W85" t="s">
        <v>429</v>
      </c>
      <c r="X85" s="111">
        <v>0</v>
      </c>
      <c r="Y85" s="112">
        <v>0</v>
      </c>
      <c r="AC85" t="s">
        <v>429</v>
      </c>
      <c r="AD85" s="111">
        <v>0</v>
      </c>
      <c r="AE85" s="112">
        <v>0</v>
      </c>
    </row>
    <row r="89" spans="5:31" x14ac:dyDescent="0.25">
      <c r="L89">
        <v>2.4138888888888892</v>
      </c>
      <c r="R89">
        <v>2.4138888888888892</v>
      </c>
      <c r="X89">
        <v>2.4138888888888892</v>
      </c>
      <c r="AD89">
        <v>2.4138888888888892</v>
      </c>
    </row>
    <row r="91" spans="5:31" x14ac:dyDescent="0.25">
      <c r="R91">
        <v>96.86</v>
      </c>
      <c r="X91">
        <v>111.47</v>
      </c>
      <c r="AD91">
        <v>111.47</v>
      </c>
    </row>
    <row r="92" spans="5:31" x14ac:dyDescent="0.25">
      <c r="R92">
        <v>1.6143333333333334</v>
      </c>
      <c r="X92">
        <v>1.8578333333333332</v>
      </c>
      <c r="AD92">
        <v>1.8578333333333332</v>
      </c>
    </row>
    <row r="93" spans="5:31" x14ac:dyDescent="0.25">
      <c r="R93">
        <v>2.6905555555555556</v>
      </c>
      <c r="X93">
        <v>3.0963888888888889</v>
      </c>
      <c r="AD93">
        <v>3.0963888888888889</v>
      </c>
    </row>
  </sheetData>
  <conditionalFormatting sqref="R67">
    <cfRule type="cellIs" dxfId="49" priority="9" operator="lessThan">
      <formula>-0.05</formula>
    </cfRule>
    <cfRule type="cellIs" dxfId="48" priority="10" operator="greaterThan">
      <formula>0.05</formula>
    </cfRule>
  </conditionalFormatting>
  <conditionalFormatting sqref="X67">
    <cfRule type="cellIs" dxfId="47" priority="7" operator="lessThan">
      <formula>-0.05</formula>
    </cfRule>
    <cfRule type="cellIs" dxfId="46" priority="8" operator="greaterThan">
      <formula>0.05</formula>
    </cfRule>
  </conditionalFormatting>
  <conditionalFormatting sqref="AD67">
    <cfRule type="cellIs" dxfId="45" priority="5" operator="lessThan">
      <formula>-0.05</formula>
    </cfRule>
    <cfRule type="cellIs" dxfId="44" priority="6" operator="greaterThan">
      <formula>0.05</formula>
    </cfRule>
  </conditionalFormatting>
  <conditionalFormatting sqref="F67">
    <cfRule type="cellIs" dxfId="43" priority="3" operator="lessThan">
      <formula>-0.05</formula>
    </cfRule>
    <cfRule type="cellIs" dxfId="42" priority="4" operator="greaterThan">
      <formula>0.05</formula>
    </cfRule>
  </conditionalFormatting>
  <conditionalFormatting sqref="L67">
    <cfRule type="cellIs" dxfId="41" priority="1" operator="lessThan">
      <formula>-0.05</formula>
    </cfRule>
    <cfRule type="cellIs" dxfId="40" priority="2" operator="greaterThan">
      <formula>0.05</formula>
    </cfRule>
  </conditionalFormatting>
  <pageMargins left="0.511811024" right="0.511811024" top="0.78740157499999996" bottom="0.78740157499999996" header="0.31496062000000002" footer="0.31496062000000002"/>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H55"/>
  <sheetViews>
    <sheetView zoomScale="55" zoomScaleNormal="55" workbookViewId="0">
      <selection sqref="A1:XFD1048576"/>
    </sheetView>
  </sheetViews>
  <sheetFormatPr defaultRowHeight="15" x14ac:dyDescent="0.25"/>
  <cols>
    <col min="3" max="3" width="8.5703125" customWidth="1"/>
    <col min="5" max="5" width="4.85546875" customWidth="1"/>
    <col min="6" max="6" width="4.42578125" customWidth="1"/>
    <col min="7" max="7" width="5.5703125" customWidth="1"/>
    <col min="8" max="8" width="4.85546875" customWidth="1"/>
    <col min="9" max="9" width="52" bestFit="1" customWidth="1"/>
    <col min="10" max="10" width="15.28515625" bestFit="1" customWidth="1"/>
    <col min="11" max="11" width="8.85546875" customWidth="1"/>
    <col min="12" max="12" width="10.140625" customWidth="1"/>
    <col min="13" max="17" width="10.5703125" customWidth="1"/>
    <col min="18" max="18" width="11.42578125" bestFit="1" customWidth="1"/>
    <col min="19" max="19" width="10.5703125" customWidth="1"/>
    <col min="20" max="20" width="15.28515625" bestFit="1" customWidth="1"/>
    <col min="21" max="21" width="10.5703125" customWidth="1"/>
    <col min="22" max="22" width="17" bestFit="1" customWidth="1"/>
    <col min="23" max="23" width="10.7109375" customWidth="1"/>
    <col min="24" max="24" width="11.42578125" bestFit="1" customWidth="1"/>
    <col min="25" max="25" width="10.7109375" customWidth="1"/>
    <col min="26" max="26" width="19.5703125" bestFit="1" customWidth="1"/>
    <col min="27" max="27" width="9.42578125" bestFit="1" customWidth="1"/>
    <col min="28" max="28" width="19.5703125" bestFit="1" customWidth="1"/>
    <col min="30" max="30" width="14.7109375" bestFit="1" customWidth="1"/>
    <col min="33" max="33" width="59.140625" bestFit="1" customWidth="1"/>
    <col min="34" max="34" width="22.140625" customWidth="1"/>
  </cols>
  <sheetData>
    <row r="3" spans="2:34" ht="30" x14ac:dyDescent="0.25">
      <c r="C3" t="s">
        <v>30</v>
      </c>
      <c r="AG3" s="208" t="s">
        <v>550</v>
      </c>
      <c r="AH3" s="209" t="s">
        <v>551</v>
      </c>
    </row>
    <row r="4" spans="2:34" x14ac:dyDescent="0.25">
      <c r="AG4" t="s">
        <v>63</v>
      </c>
      <c r="AH4" s="21">
        <v>42.527252000000004</v>
      </c>
    </row>
    <row r="5" spans="2:34" x14ac:dyDescent="0.25">
      <c r="B5">
        <v>25876</v>
      </c>
      <c r="C5" t="s">
        <v>59</v>
      </c>
      <c r="D5">
        <v>75</v>
      </c>
      <c r="E5" t="s">
        <v>44</v>
      </c>
      <c r="F5" t="s">
        <v>45</v>
      </c>
      <c r="G5" t="s">
        <v>62</v>
      </c>
      <c r="H5" t="s">
        <v>44</v>
      </c>
      <c r="I5" t="s">
        <v>63</v>
      </c>
      <c r="J5" s="21">
        <v>39.35</v>
      </c>
      <c r="L5">
        <v>42.527252000000004</v>
      </c>
      <c r="M5">
        <v>45.708363111111112</v>
      </c>
      <c r="N5">
        <v>54.850035733333335</v>
      </c>
      <c r="AG5" t="s">
        <v>31</v>
      </c>
      <c r="AH5" s="21">
        <v>87.939751999999999</v>
      </c>
    </row>
    <row r="6" spans="2:34" x14ac:dyDescent="0.25">
      <c r="B6">
        <v>25888</v>
      </c>
      <c r="C6" t="s">
        <v>59</v>
      </c>
      <c r="D6">
        <v>110</v>
      </c>
      <c r="E6" t="s">
        <v>44</v>
      </c>
      <c r="F6" t="s">
        <v>45</v>
      </c>
      <c r="G6" t="s">
        <v>47</v>
      </c>
      <c r="H6" t="s">
        <v>44</v>
      </c>
      <c r="I6" t="s">
        <v>31</v>
      </c>
      <c r="J6" s="21">
        <v>82.6</v>
      </c>
      <c r="L6">
        <v>87.939751999999999</v>
      </c>
      <c r="M6">
        <v>94.301974222222213</v>
      </c>
      <c r="N6">
        <v>113.16236906666666</v>
      </c>
      <c r="AG6" t="s">
        <v>35</v>
      </c>
      <c r="AH6" s="21">
        <v>187.39575200000002</v>
      </c>
    </row>
    <row r="7" spans="2:34" x14ac:dyDescent="0.25">
      <c r="B7">
        <v>25874</v>
      </c>
      <c r="C7" t="s">
        <v>59</v>
      </c>
      <c r="D7">
        <v>160</v>
      </c>
      <c r="E7" t="s">
        <v>44</v>
      </c>
      <c r="F7" t="s">
        <v>45</v>
      </c>
      <c r="G7" t="s">
        <v>50</v>
      </c>
      <c r="H7" t="s">
        <v>44</v>
      </c>
      <c r="I7" t="s">
        <v>35</v>
      </c>
      <c r="J7" s="21">
        <v>177.32</v>
      </c>
      <c r="L7">
        <v>187.39575200000002</v>
      </c>
      <c r="M7">
        <v>203.84166866666669</v>
      </c>
      <c r="N7">
        <v>244.61000240000001</v>
      </c>
      <c r="AG7" t="s">
        <v>37</v>
      </c>
      <c r="AH7" s="21">
        <v>291.44025200000004</v>
      </c>
    </row>
    <row r="8" spans="2:34" x14ac:dyDescent="0.25">
      <c r="B8">
        <v>25877</v>
      </c>
      <c r="C8" t="s">
        <v>59</v>
      </c>
      <c r="D8">
        <v>200</v>
      </c>
      <c r="E8" t="s">
        <v>44</v>
      </c>
      <c r="F8" t="s">
        <v>45</v>
      </c>
      <c r="G8" t="s">
        <v>52</v>
      </c>
      <c r="H8" t="s">
        <v>44</v>
      </c>
      <c r="I8" t="s">
        <v>37</v>
      </c>
      <c r="J8" s="21">
        <v>276.41000000000003</v>
      </c>
      <c r="L8">
        <v>291.44025200000004</v>
      </c>
      <c r="M8">
        <v>314.61691866666666</v>
      </c>
      <c r="N8">
        <v>377.54030239999997</v>
      </c>
      <c r="AG8" t="s">
        <v>38</v>
      </c>
      <c r="AH8" s="21">
        <v>712.90191700000003</v>
      </c>
    </row>
    <row r="9" spans="2:34" x14ac:dyDescent="0.25">
      <c r="B9">
        <v>25878</v>
      </c>
      <c r="C9" t="s">
        <v>59</v>
      </c>
      <c r="D9">
        <v>315</v>
      </c>
      <c r="E9" t="s">
        <v>44</v>
      </c>
      <c r="F9" t="s">
        <v>45</v>
      </c>
      <c r="G9" t="s">
        <v>53</v>
      </c>
      <c r="H9" t="s">
        <v>44</v>
      </c>
      <c r="I9" t="s">
        <v>38</v>
      </c>
      <c r="J9" s="21">
        <v>677.29</v>
      </c>
      <c r="L9">
        <v>712.90191700000003</v>
      </c>
      <c r="M9">
        <v>886.84583366666664</v>
      </c>
      <c r="N9">
        <v>1064.2150004</v>
      </c>
      <c r="AG9" t="s">
        <v>39</v>
      </c>
      <c r="AH9" s="21">
        <v>1213.1997729999998</v>
      </c>
    </row>
    <row r="10" spans="2:34" x14ac:dyDescent="0.25">
      <c r="B10">
        <v>25879</v>
      </c>
      <c r="C10" t="s">
        <v>59</v>
      </c>
      <c r="D10">
        <v>400</v>
      </c>
      <c r="E10" t="s">
        <v>44</v>
      </c>
      <c r="F10" t="s">
        <v>45</v>
      </c>
      <c r="G10" t="s">
        <v>54</v>
      </c>
      <c r="H10" t="s">
        <v>44</v>
      </c>
      <c r="I10" t="s">
        <v>39</v>
      </c>
      <c r="J10" s="21">
        <v>1090.8699999999999</v>
      </c>
      <c r="L10">
        <v>1213.1997729999998</v>
      </c>
      <c r="M10">
        <v>1506.2847729999996</v>
      </c>
      <c r="N10">
        <v>1807.5417275999996</v>
      </c>
      <c r="AG10" t="s">
        <v>40</v>
      </c>
      <c r="AH10" s="21">
        <v>2078.7042730000003</v>
      </c>
    </row>
    <row r="11" spans="2:34" x14ac:dyDescent="0.25">
      <c r="B11">
        <v>25887</v>
      </c>
      <c r="C11" t="s">
        <v>59</v>
      </c>
      <c r="D11">
        <v>500</v>
      </c>
      <c r="E11" t="s">
        <v>44</v>
      </c>
      <c r="F11" t="s">
        <v>45</v>
      </c>
      <c r="G11" t="s">
        <v>55</v>
      </c>
      <c r="H11" t="s">
        <v>44</v>
      </c>
      <c r="I11" t="s">
        <v>40</v>
      </c>
      <c r="J11" s="21">
        <v>1915.16</v>
      </c>
      <c r="K11">
        <v>1.7556262432737175</v>
      </c>
      <c r="L11">
        <v>2078.7042730000003</v>
      </c>
      <c r="M11">
        <v>2593.2519905098779</v>
      </c>
      <c r="N11">
        <v>3111.9023886118534</v>
      </c>
      <c r="AG11" t="s">
        <v>33</v>
      </c>
      <c r="AH11" s="21">
        <v>4349.0479209999994</v>
      </c>
    </row>
    <row r="12" spans="2:34" x14ac:dyDescent="0.25">
      <c r="B12">
        <v>25880</v>
      </c>
      <c r="C12" t="s">
        <v>59</v>
      </c>
      <c r="D12">
        <v>630</v>
      </c>
      <c r="E12" t="s">
        <v>44</v>
      </c>
      <c r="F12" t="s">
        <v>45</v>
      </c>
      <c r="G12" t="s">
        <v>56</v>
      </c>
      <c r="H12" t="s">
        <v>44</v>
      </c>
      <c r="I12" t="s">
        <v>41</v>
      </c>
      <c r="J12" s="21">
        <v>2084.56</v>
      </c>
      <c r="K12">
        <v>1.9109151411258904</v>
      </c>
      <c r="N12">
        <v>0</v>
      </c>
    </row>
    <row r="13" spans="2:34" x14ac:dyDescent="0.25">
      <c r="B13">
        <v>25881</v>
      </c>
      <c r="C13" t="s">
        <v>59</v>
      </c>
      <c r="D13">
        <v>730</v>
      </c>
      <c r="E13" t="s">
        <v>44</v>
      </c>
      <c r="F13" t="s">
        <v>45</v>
      </c>
      <c r="G13" t="s">
        <v>57</v>
      </c>
      <c r="H13" t="s">
        <v>44</v>
      </c>
      <c r="I13" t="s">
        <v>42</v>
      </c>
      <c r="J13" s="21">
        <v>1428.39</v>
      </c>
      <c r="K13">
        <v>1.3094044203250619</v>
      </c>
      <c r="N13">
        <v>0</v>
      </c>
    </row>
    <row r="14" spans="2:34" x14ac:dyDescent="0.25">
      <c r="B14">
        <v>25882</v>
      </c>
      <c r="C14" t="s">
        <v>59</v>
      </c>
      <c r="D14">
        <v>800</v>
      </c>
      <c r="E14" t="s">
        <v>44</v>
      </c>
      <c r="F14" t="s">
        <v>45</v>
      </c>
      <c r="G14" t="s">
        <v>58</v>
      </c>
      <c r="H14" t="s">
        <v>44</v>
      </c>
      <c r="I14" t="s">
        <v>43</v>
      </c>
      <c r="J14" s="21">
        <v>1863.58</v>
      </c>
      <c r="K14">
        <v>1.7083428822866153</v>
      </c>
      <c r="N14">
        <v>0</v>
      </c>
    </row>
    <row r="15" spans="2:34" x14ac:dyDescent="0.25">
      <c r="B15">
        <v>25884</v>
      </c>
      <c r="C15" t="s">
        <v>59</v>
      </c>
      <c r="D15">
        <v>900</v>
      </c>
      <c r="E15" t="s">
        <v>44</v>
      </c>
      <c r="F15" t="s">
        <v>45</v>
      </c>
      <c r="G15" t="s">
        <v>51</v>
      </c>
      <c r="H15" t="s">
        <v>44</v>
      </c>
      <c r="I15" t="s">
        <v>36</v>
      </c>
      <c r="J15" s="21">
        <v>3057.06</v>
      </c>
      <c r="K15">
        <v>2.8024054195275334</v>
      </c>
      <c r="N15">
        <v>0</v>
      </c>
    </row>
    <row r="16" spans="2:34" x14ac:dyDescent="0.25">
      <c r="B16">
        <v>25885</v>
      </c>
      <c r="C16" t="s">
        <v>59</v>
      </c>
      <c r="D16">
        <v>1000</v>
      </c>
      <c r="E16" t="s">
        <v>44</v>
      </c>
      <c r="F16" t="s">
        <v>45</v>
      </c>
      <c r="G16" t="s">
        <v>46</v>
      </c>
      <c r="H16" t="s">
        <v>44</v>
      </c>
      <c r="I16" t="s">
        <v>32</v>
      </c>
      <c r="J16" s="21">
        <v>3485.87</v>
      </c>
      <c r="K16">
        <v>3.1954953385829663</v>
      </c>
      <c r="N16">
        <v>0</v>
      </c>
    </row>
    <row r="17" spans="2:14" x14ac:dyDescent="0.25">
      <c r="B17">
        <v>25889</v>
      </c>
      <c r="C17" t="s">
        <v>59</v>
      </c>
      <c r="D17">
        <v>1200</v>
      </c>
      <c r="E17" t="s">
        <v>44</v>
      </c>
      <c r="F17" t="s">
        <v>45</v>
      </c>
      <c r="G17" t="s">
        <v>48</v>
      </c>
      <c r="H17" t="s">
        <v>44</v>
      </c>
      <c r="I17" t="s">
        <v>33</v>
      </c>
      <c r="J17" s="21">
        <v>4083.99</v>
      </c>
      <c r="K17">
        <v>3.7437916525342159</v>
      </c>
      <c r="L17">
        <v>4349.0479209999994</v>
      </c>
      <c r="N17">
        <v>0</v>
      </c>
    </row>
    <row r="18" spans="2:14" x14ac:dyDescent="0.25">
      <c r="B18">
        <v>25875</v>
      </c>
      <c r="C18" t="s">
        <v>59</v>
      </c>
      <c r="D18">
        <v>1400</v>
      </c>
      <c r="E18" t="s">
        <v>44</v>
      </c>
      <c r="F18" t="s">
        <v>45</v>
      </c>
      <c r="G18" t="s">
        <v>49</v>
      </c>
      <c r="H18" t="s">
        <v>44</v>
      </c>
      <c r="I18" t="s">
        <v>34</v>
      </c>
      <c r="J18" s="21">
        <v>5498.53</v>
      </c>
      <c r="K18">
        <v>5.0404997845756139</v>
      </c>
      <c r="N18">
        <v>0</v>
      </c>
    </row>
    <row r="20" spans="2:14" x14ac:dyDescent="0.25">
      <c r="D20" t="s">
        <v>67</v>
      </c>
    </row>
    <row r="21" spans="2:14" x14ac:dyDescent="0.25">
      <c r="D21">
        <v>20</v>
      </c>
      <c r="E21" t="s">
        <v>65</v>
      </c>
      <c r="J21" s="21">
        <v>7.77</v>
      </c>
    </row>
    <row r="22" spans="2:14" x14ac:dyDescent="0.25">
      <c r="D22">
        <v>32</v>
      </c>
      <c r="E22" t="s">
        <v>65</v>
      </c>
      <c r="J22" s="21">
        <v>8.3800000000000008</v>
      </c>
    </row>
    <row r="23" spans="2:14" x14ac:dyDescent="0.25">
      <c r="D23">
        <v>63</v>
      </c>
      <c r="E23" t="s">
        <v>65</v>
      </c>
      <c r="J23" s="21">
        <v>16.91</v>
      </c>
    </row>
    <row r="24" spans="2:14" x14ac:dyDescent="0.25">
      <c r="D24">
        <v>75</v>
      </c>
      <c r="E24" s="25"/>
      <c r="F24" s="25"/>
      <c r="G24" s="25"/>
      <c r="H24" s="25"/>
      <c r="I24" s="25" t="s">
        <v>68</v>
      </c>
      <c r="J24" s="26">
        <v>19.08666666666667</v>
      </c>
    </row>
    <row r="25" spans="2:14" x14ac:dyDescent="0.25">
      <c r="D25">
        <v>110</v>
      </c>
      <c r="E25" s="25"/>
      <c r="F25" s="25"/>
      <c r="G25" s="25"/>
      <c r="H25" s="25"/>
      <c r="I25" s="25" t="s">
        <v>68</v>
      </c>
      <c r="J25" s="26">
        <v>38.173333333333339</v>
      </c>
    </row>
    <row r="26" spans="2:14" x14ac:dyDescent="0.25">
      <c r="D26">
        <v>125</v>
      </c>
      <c r="E26" t="s">
        <v>65</v>
      </c>
      <c r="J26" s="21">
        <v>40.35</v>
      </c>
    </row>
    <row r="27" spans="2:14" x14ac:dyDescent="0.25">
      <c r="D27" s="25">
        <v>160</v>
      </c>
      <c r="E27" s="25"/>
      <c r="F27" s="25"/>
      <c r="G27" s="25"/>
      <c r="H27" s="25"/>
      <c r="I27" s="25" t="s">
        <v>68</v>
      </c>
      <c r="J27" s="26">
        <v>98.6755</v>
      </c>
    </row>
    <row r="28" spans="2:14" x14ac:dyDescent="0.25">
      <c r="D28">
        <v>200</v>
      </c>
      <c r="E28" t="s">
        <v>65</v>
      </c>
      <c r="J28" s="21">
        <v>139.06</v>
      </c>
    </row>
    <row r="29" spans="2:14" x14ac:dyDescent="0.25">
      <c r="D29">
        <v>315</v>
      </c>
      <c r="E29" s="25"/>
      <c r="F29" s="25"/>
      <c r="G29" s="25"/>
      <c r="H29" s="25"/>
      <c r="I29" s="25" t="s">
        <v>68</v>
      </c>
      <c r="J29" s="26">
        <v>1043.6635000000001</v>
      </c>
    </row>
    <row r="30" spans="2:14" x14ac:dyDescent="0.25">
      <c r="D30">
        <v>400</v>
      </c>
      <c r="E30" t="s">
        <v>65</v>
      </c>
      <c r="J30" s="21">
        <v>1758.51</v>
      </c>
    </row>
    <row r="31" spans="2:14" x14ac:dyDescent="0.25">
      <c r="D31">
        <v>500</v>
      </c>
      <c r="E31" s="25"/>
      <c r="F31" s="25"/>
      <c r="G31" s="25"/>
      <c r="H31" s="25"/>
      <c r="I31" s="25" t="s">
        <v>68</v>
      </c>
      <c r="J31" s="21">
        <v>3087.286305059265</v>
      </c>
    </row>
    <row r="32" spans="2:14" x14ac:dyDescent="0.25">
      <c r="D32">
        <v>630</v>
      </c>
      <c r="E32" s="25"/>
      <c r="F32" s="25"/>
      <c r="G32" s="25"/>
      <c r="H32" s="25"/>
      <c r="I32" s="25" t="s">
        <v>68</v>
      </c>
      <c r="J32" s="21">
        <v>3360.3633848212894</v>
      </c>
    </row>
    <row r="33" spans="3:30" x14ac:dyDescent="0.25">
      <c r="D33">
        <v>730</v>
      </c>
      <c r="E33" s="25"/>
      <c r="F33" s="25"/>
      <c r="G33" s="25"/>
      <c r="H33" s="25"/>
      <c r="I33" s="25" t="s">
        <v>68</v>
      </c>
      <c r="J33" s="21">
        <v>2302.6007671858247</v>
      </c>
    </row>
    <row r="34" spans="3:30" x14ac:dyDescent="0.25">
      <c r="D34">
        <v>800</v>
      </c>
      <c r="E34" s="25"/>
      <c r="F34" s="25"/>
      <c r="G34" s="25"/>
      <c r="H34" s="25"/>
      <c r="I34" s="25" t="s">
        <v>68</v>
      </c>
      <c r="J34" s="21">
        <v>3004.1380419298362</v>
      </c>
    </row>
    <row r="35" spans="3:30" x14ac:dyDescent="0.25">
      <c r="D35">
        <v>900</v>
      </c>
      <c r="E35" s="25"/>
      <c r="F35" s="25"/>
      <c r="G35" s="25"/>
      <c r="H35" s="25"/>
      <c r="I35" s="25" t="s">
        <v>68</v>
      </c>
      <c r="J35" s="21">
        <v>4928.0579542933629</v>
      </c>
    </row>
    <row r="36" spans="3:30" x14ac:dyDescent="0.25">
      <c r="D36">
        <v>1000</v>
      </c>
      <c r="E36" s="25"/>
      <c r="F36" s="25"/>
      <c r="G36" s="25"/>
      <c r="H36" s="25"/>
      <c r="I36" s="25" t="s">
        <v>68</v>
      </c>
      <c r="J36" s="21">
        <v>5619.3105078515318</v>
      </c>
    </row>
    <row r="37" spans="3:30" x14ac:dyDescent="0.25">
      <c r="D37">
        <v>1200</v>
      </c>
      <c r="E37" s="25"/>
      <c r="F37" s="25"/>
      <c r="G37" s="25"/>
      <c r="H37" s="25"/>
      <c r="I37" s="25" t="s">
        <v>68</v>
      </c>
      <c r="J37" s="21">
        <v>6583.4950588979436</v>
      </c>
    </row>
    <row r="38" spans="3:30" x14ac:dyDescent="0.25">
      <c r="D38">
        <v>1400</v>
      </c>
      <c r="E38" s="25"/>
      <c r="F38" s="25"/>
      <c r="G38" s="25"/>
      <c r="H38" s="25"/>
      <c r="I38" s="25" t="s">
        <v>68</v>
      </c>
      <c r="J38" s="21">
        <v>8863.7692761740618</v>
      </c>
      <c r="U38" s="43"/>
    </row>
    <row r="39" spans="3:30" x14ac:dyDescent="0.25">
      <c r="E39" s="25"/>
      <c r="F39" s="25"/>
      <c r="G39" s="25"/>
      <c r="H39" s="25"/>
      <c r="I39" s="25"/>
      <c r="J39" s="21"/>
      <c r="U39" s="43"/>
    </row>
    <row r="40" spans="3:30" x14ac:dyDescent="0.25">
      <c r="M40" s="45" t="s">
        <v>277</v>
      </c>
      <c r="N40" s="45"/>
      <c r="O40" s="45"/>
      <c r="P40" s="45"/>
      <c r="Q40" s="45"/>
      <c r="R40" s="45"/>
      <c r="S40" s="45"/>
      <c r="T40" s="45"/>
      <c r="U40" s="46"/>
      <c r="V40" s="45"/>
      <c r="W40" s="45"/>
    </row>
    <row r="41" spans="3:30" x14ac:dyDescent="0.25">
      <c r="M41" s="45">
        <v>75</v>
      </c>
      <c r="N41" s="45"/>
      <c r="O41" s="45">
        <v>110</v>
      </c>
      <c r="P41" s="45"/>
      <c r="Q41" s="45">
        <v>125</v>
      </c>
      <c r="R41" s="45"/>
      <c r="S41" s="45">
        <v>160</v>
      </c>
      <c r="T41" s="45"/>
      <c r="U41" s="46">
        <v>200</v>
      </c>
      <c r="W41" s="45">
        <v>315</v>
      </c>
      <c r="Y41" s="45">
        <v>400</v>
      </c>
      <c r="AA41" s="45">
        <v>500</v>
      </c>
      <c r="AC41" s="45">
        <v>1200</v>
      </c>
    </row>
    <row r="42" spans="3:30" x14ac:dyDescent="0.25">
      <c r="C42">
        <v>88246</v>
      </c>
      <c r="E42" t="s">
        <v>270</v>
      </c>
      <c r="J42">
        <v>20.41</v>
      </c>
      <c r="K42" t="s">
        <v>81</v>
      </c>
      <c r="M42">
        <v>0.02</v>
      </c>
      <c r="N42">
        <v>0.40820000000000001</v>
      </c>
      <c r="O42">
        <v>0.02</v>
      </c>
      <c r="P42">
        <v>0.40820000000000001</v>
      </c>
      <c r="Q42">
        <v>0.02</v>
      </c>
      <c r="R42">
        <v>0.40820000000000001</v>
      </c>
      <c r="S42">
        <v>0.02</v>
      </c>
      <c r="T42">
        <v>0.40820000000000001</v>
      </c>
      <c r="U42">
        <v>0.02</v>
      </c>
      <c r="V42">
        <v>0.40820000000000001</v>
      </c>
      <c r="W42">
        <v>3.49E-2</v>
      </c>
      <c r="X42">
        <v>0.71230899999999997</v>
      </c>
      <c r="Y42">
        <v>0.13009999999999999</v>
      </c>
      <c r="Z42">
        <v>2.655341</v>
      </c>
      <c r="AA42">
        <v>0.13009999999999999</v>
      </c>
      <c r="AB42">
        <v>2.655341</v>
      </c>
      <c r="AC42">
        <v>0.10879999999999999</v>
      </c>
      <c r="AD42">
        <v>2.2206079999999999</v>
      </c>
    </row>
    <row r="43" spans="3:30" x14ac:dyDescent="0.25">
      <c r="C43">
        <v>88316</v>
      </c>
      <c r="E43" t="s">
        <v>271</v>
      </c>
      <c r="J43">
        <v>11.88</v>
      </c>
      <c r="K43" t="s">
        <v>81</v>
      </c>
      <c r="M43">
        <v>0.02</v>
      </c>
      <c r="N43">
        <v>0.23760000000000003</v>
      </c>
      <c r="O43">
        <v>0.02</v>
      </c>
      <c r="P43">
        <v>0.23760000000000003</v>
      </c>
      <c r="Q43">
        <v>0.02</v>
      </c>
      <c r="R43">
        <v>0.23760000000000003</v>
      </c>
      <c r="S43">
        <v>0.02</v>
      </c>
      <c r="T43">
        <v>0.23760000000000003</v>
      </c>
      <c r="U43">
        <v>0.02</v>
      </c>
      <c r="V43">
        <v>0.23760000000000003</v>
      </c>
      <c r="W43">
        <v>3.49E-2</v>
      </c>
      <c r="X43">
        <v>0.41461200000000004</v>
      </c>
      <c r="Y43">
        <v>0.13009999999999999</v>
      </c>
      <c r="Z43">
        <v>1.545588</v>
      </c>
      <c r="AA43">
        <v>0.13009999999999999</v>
      </c>
      <c r="AB43">
        <v>1.545588</v>
      </c>
      <c r="AC43">
        <v>6.7599999999999993E-2</v>
      </c>
      <c r="AD43">
        <v>0.80308800000000002</v>
      </c>
    </row>
    <row r="44" spans="3:30" s="50" customFormat="1" x14ac:dyDescent="0.25">
      <c r="C44" s="50">
        <v>20078</v>
      </c>
      <c r="E44" s="50" t="s">
        <v>272</v>
      </c>
      <c r="J44" s="50">
        <v>14.88</v>
      </c>
      <c r="K44" s="50" t="s">
        <v>71</v>
      </c>
      <c r="M44" s="50">
        <v>3.7900000000000003E-2</v>
      </c>
      <c r="N44" s="50">
        <v>0.56395200000000012</v>
      </c>
      <c r="O44" s="50">
        <v>3.7900000000000003E-2</v>
      </c>
      <c r="P44" s="50">
        <v>0.56395200000000012</v>
      </c>
      <c r="Q44" s="50">
        <v>3.7900000000000003E-2</v>
      </c>
      <c r="R44" s="50">
        <v>0.56395200000000012</v>
      </c>
      <c r="S44" s="50">
        <v>3.7900000000000003E-2</v>
      </c>
      <c r="T44" s="50">
        <v>0.56395200000000012</v>
      </c>
      <c r="U44" s="50">
        <v>3.7900000000000003E-2</v>
      </c>
      <c r="V44" s="50">
        <v>0.56395200000000012</v>
      </c>
      <c r="W44" s="50">
        <v>4.1700000000000001E-2</v>
      </c>
      <c r="X44" s="50">
        <v>0.62049600000000005</v>
      </c>
      <c r="Y44" s="50">
        <v>6.9400000000000003E-2</v>
      </c>
      <c r="Z44" s="50">
        <v>1.032672</v>
      </c>
      <c r="AA44" s="50">
        <v>6.9400000000000003E-2</v>
      </c>
      <c r="AB44" s="50">
        <v>1.032672</v>
      </c>
      <c r="AC44" s="50">
        <v>0.33550000000000002</v>
      </c>
      <c r="AD44">
        <v>4.9922400000000007</v>
      </c>
    </row>
    <row r="45" spans="3:30" x14ac:dyDescent="0.25">
      <c r="C45">
        <v>5631</v>
      </c>
      <c r="D45" t="s">
        <v>275</v>
      </c>
      <c r="E45" t="s">
        <v>273</v>
      </c>
      <c r="J45">
        <v>129.72</v>
      </c>
      <c r="K45" t="s">
        <v>81</v>
      </c>
      <c r="N45">
        <v>0</v>
      </c>
      <c r="P45">
        <v>0</v>
      </c>
      <c r="R45">
        <v>0</v>
      </c>
      <c r="T45">
        <v>0</v>
      </c>
      <c r="V45">
        <v>0</v>
      </c>
      <c r="X45">
        <v>0</v>
      </c>
      <c r="Y45">
        <v>4.2200000000000001E-2</v>
      </c>
      <c r="Z45">
        <v>43.793472000000001</v>
      </c>
      <c r="AA45">
        <v>4.2200000000000001E-2</v>
      </c>
      <c r="AB45">
        <v>43.793472000000001</v>
      </c>
      <c r="AC45">
        <v>0.33550000000000002</v>
      </c>
      <c r="AD45">
        <v>43.521060000000006</v>
      </c>
    </row>
    <row r="46" spans="3:30" x14ac:dyDescent="0.25">
      <c r="C46">
        <v>5632</v>
      </c>
      <c r="D46" t="s">
        <v>276</v>
      </c>
      <c r="E46" t="s">
        <v>274</v>
      </c>
      <c r="J46">
        <v>44.75</v>
      </c>
      <c r="K46" t="s">
        <v>81</v>
      </c>
      <c r="N46">
        <v>0</v>
      </c>
      <c r="P46">
        <v>0</v>
      </c>
      <c r="R46">
        <v>0</v>
      </c>
      <c r="T46">
        <v>0</v>
      </c>
      <c r="V46">
        <v>0</v>
      </c>
      <c r="X46">
        <v>0</v>
      </c>
      <c r="Y46">
        <v>2.6200000000000001E-2</v>
      </c>
      <c r="Z46">
        <v>18.7592</v>
      </c>
      <c r="AA46">
        <v>2.6200000000000001E-2</v>
      </c>
      <c r="AB46">
        <v>18.7592</v>
      </c>
      <c r="AC46">
        <v>0.20830000000000001</v>
      </c>
      <c r="AD46">
        <v>9.3214250000000014</v>
      </c>
    </row>
    <row r="47" spans="3:30" s="50" customFormat="1" x14ac:dyDescent="0.25">
      <c r="E47" s="50" t="s">
        <v>296</v>
      </c>
      <c r="K47" s="50" t="s">
        <v>71</v>
      </c>
      <c r="M47" s="50">
        <v>1.05</v>
      </c>
      <c r="N47" s="51">
        <v>41.317500000000003</v>
      </c>
      <c r="O47" s="50">
        <v>1.05</v>
      </c>
      <c r="P47" s="51">
        <v>86.73</v>
      </c>
      <c r="Q47" s="50">
        <v>1.05</v>
      </c>
      <c r="R47" s="51">
        <v>186.18600000000001</v>
      </c>
      <c r="S47" s="50">
        <v>1.05</v>
      </c>
      <c r="T47" s="51">
        <v>186.18600000000001</v>
      </c>
      <c r="U47" s="50">
        <v>1.05</v>
      </c>
      <c r="V47" s="51">
        <v>290.23050000000006</v>
      </c>
      <c r="W47" s="50">
        <v>1.05</v>
      </c>
      <c r="X47" s="51">
        <v>711.15449999999998</v>
      </c>
      <c r="Y47" s="50">
        <v>1.05</v>
      </c>
      <c r="Z47" s="51">
        <v>1145.4134999999999</v>
      </c>
      <c r="AA47" s="50">
        <v>1.05</v>
      </c>
      <c r="AB47" s="51">
        <v>2010.9180000000001</v>
      </c>
      <c r="AC47" s="50">
        <v>1.05</v>
      </c>
      <c r="AD47" s="21">
        <v>4288.1894999999995</v>
      </c>
    </row>
    <row r="48" spans="3:30" s="45" customFormat="1" x14ac:dyDescent="0.25">
      <c r="N48" s="45">
        <v>42.527252000000004</v>
      </c>
      <c r="P48" s="45">
        <v>87.939751999999999</v>
      </c>
      <c r="R48" s="45">
        <v>187.39575200000002</v>
      </c>
      <c r="T48" s="45">
        <v>187.39575200000002</v>
      </c>
      <c r="U48" s="46"/>
      <c r="V48" s="45">
        <v>291.44025200000004</v>
      </c>
      <c r="X48" s="45">
        <v>712.90191700000003</v>
      </c>
      <c r="Z48" s="45">
        <v>1213.1997729999998</v>
      </c>
      <c r="AB48" s="45">
        <v>2078.7042730000003</v>
      </c>
      <c r="AD48" s="45">
        <v>4349.0479209999994</v>
      </c>
    </row>
    <row r="50" spans="13:30" x14ac:dyDescent="0.25">
      <c r="M50" t="s">
        <v>298</v>
      </c>
      <c r="N50">
        <v>250</v>
      </c>
      <c r="P50">
        <v>250</v>
      </c>
      <c r="R50">
        <v>250</v>
      </c>
      <c r="T50">
        <v>250</v>
      </c>
      <c r="V50">
        <v>250</v>
      </c>
      <c r="X50">
        <v>300</v>
      </c>
      <c r="AB50">
        <v>600</v>
      </c>
      <c r="AD50">
        <v>1200</v>
      </c>
    </row>
    <row r="51" spans="13:30" x14ac:dyDescent="0.25">
      <c r="M51" t="s">
        <v>297</v>
      </c>
      <c r="N51">
        <v>75</v>
      </c>
      <c r="P51">
        <v>110</v>
      </c>
      <c r="R51">
        <v>160</v>
      </c>
      <c r="T51">
        <v>160</v>
      </c>
      <c r="V51">
        <v>200</v>
      </c>
      <c r="X51">
        <v>315</v>
      </c>
      <c r="AB51">
        <v>500</v>
      </c>
      <c r="AD51">
        <v>1200</v>
      </c>
    </row>
    <row r="55" spans="13:30" x14ac:dyDescent="0.25">
      <c r="T55" s="21">
        <v>749583.00800000003</v>
      </c>
      <c r="V55" s="21">
        <v>1165761.0080000001</v>
      </c>
    </row>
  </sheetData>
  <sortState ref="K74:Q87">
    <sortCondition ref="K74"/>
  </sortState>
  <conditionalFormatting sqref="Q41:U41 W41 AA41">
    <cfRule type="expression" dxfId="39" priority="3" stopIfTrue="1">
      <formula>AND($A52&lt;&gt;"COMPOSICAO",$A52&lt;&gt;"INSUMO",$A52&lt;&gt;"")</formula>
    </cfRule>
    <cfRule type="expression" dxfId="38" priority="4" stopIfTrue="1">
      <formula>AND(OR($A52="COMPOSICAO",$A52="INSUMO",$A52&lt;&gt;""),$A52&lt;&gt;"")</formula>
    </cfRule>
  </conditionalFormatting>
  <conditionalFormatting sqref="Y41">
    <cfRule type="expression" dxfId="37" priority="1" stopIfTrue="1">
      <formula>AND($A52&lt;&gt;"COMPOSICAO",$A52&lt;&gt;"INSUMO",$A52&lt;&gt;"")</formula>
    </cfRule>
    <cfRule type="expression" dxfId="36" priority="2" stopIfTrue="1">
      <formula>AND(OR($A52="COMPOSICAO",$A52="INSUMO",$A52&lt;&gt;""),$A52&lt;&gt;"")</formula>
    </cfRule>
  </conditionalFormatting>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04"/>
  <sheetViews>
    <sheetView topLeftCell="A232" workbookViewId="0">
      <selection activeCell="G294" sqref="G294"/>
    </sheetView>
  </sheetViews>
  <sheetFormatPr defaultRowHeight="15" x14ac:dyDescent="0.25"/>
  <cols>
    <col min="2" max="4" width="13.5703125" customWidth="1"/>
    <col min="5" max="5" width="67.42578125" customWidth="1"/>
    <col min="6" max="6" width="14.85546875" bestFit="1" customWidth="1"/>
    <col min="7" max="7" width="18" bestFit="1" customWidth="1"/>
    <col min="8" max="10" width="6.5703125" customWidth="1"/>
    <col min="11" max="11" width="14.85546875" bestFit="1" customWidth="1"/>
    <col min="12" max="12" width="18" bestFit="1" customWidth="1"/>
  </cols>
  <sheetData>
    <row r="2" spans="2:11" x14ac:dyDescent="0.25">
      <c r="B2" t="s">
        <v>277</v>
      </c>
      <c r="E2">
        <v>75</v>
      </c>
      <c r="F2">
        <v>110</v>
      </c>
      <c r="G2">
        <v>125</v>
      </c>
      <c r="H2">
        <v>160</v>
      </c>
      <c r="I2">
        <v>200</v>
      </c>
      <c r="J2">
        <v>315</v>
      </c>
      <c r="K2">
        <v>500</v>
      </c>
    </row>
    <row r="4" spans="2:11" ht="24" x14ac:dyDescent="0.25">
      <c r="B4" s="35" t="s">
        <v>265</v>
      </c>
      <c r="C4" s="35" t="s">
        <v>278</v>
      </c>
      <c r="D4" s="36" t="s">
        <v>266</v>
      </c>
      <c r="E4" s="37" t="s">
        <v>267</v>
      </c>
      <c r="F4" s="36" t="s">
        <v>268</v>
      </c>
      <c r="G4" s="38" t="s">
        <v>269</v>
      </c>
      <c r="H4" s="44" t="s">
        <v>279</v>
      </c>
    </row>
    <row r="5" spans="2:11" ht="48" x14ac:dyDescent="0.25">
      <c r="B5" s="31" t="s">
        <v>158</v>
      </c>
      <c r="C5" s="31">
        <v>1</v>
      </c>
      <c r="D5" s="29" t="s">
        <v>69</v>
      </c>
      <c r="E5" s="30" t="s">
        <v>70</v>
      </c>
      <c r="F5" s="29" t="s">
        <v>71</v>
      </c>
      <c r="G5" s="33" t="s">
        <v>72</v>
      </c>
      <c r="H5">
        <v>600</v>
      </c>
    </row>
    <row r="6" spans="2:11" ht="36" x14ac:dyDescent="0.25">
      <c r="B6" s="31" t="s">
        <v>159</v>
      </c>
      <c r="C6" s="31">
        <v>2</v>
      </c>
      <c r="D6" s="29" t="s">
        <v>73</v>
      </c>
      <c r="E6" s="30" t="s">
        <v>74</v>
      </c>
      <c r="F6" s="29" t="s">
        <v>75</v>
      </c>
      <c r="G6" s="33">
        <v>4.2200000000000001E-2</v>
      </c>
    </row>
    <row r="7" spans="2:11" ht="36" x14ac:dyDescent="0.25">
      <c r="B7" s="31" t="s">
        <v>159</v>
      </c>
      <c r="C7" s="31">
        <v>3</v>
      </c>
      <c r="D7" s="29" t="s">
        <v>76</v>
      </c>
      <c r="E7" s="30" t="s">
        <v>77</v>
      </c>
      <c r="F7" s="29" t="s">
        <v>78</v>
      </c>
      <c r="G7" s="33">
        <v>2.6200000000000001E-2</v>
      </c>
    </row>
    <row r="8" spans="2:11" x14ac:dyDescent="0.25">
      <c r="B8" s="31" t="s">
        <v>159</v>
      </c>
      <c r="C8" s="31">
        <v>4</v>
      </c>
      <c r="D8" s="29" t="s">
        <v>79</v>
      </c>
      <c r="E8" s="30" t="s">
        <v>80</v>
      </c>
      <c r="F8" s="29" t="s">
        <v>81</v>
      </c>
      <c r="G8" s="33">
        <v>0.13009999999999999</v>
      </c>
    </row>
    <row r="9" spans="2:11" x14ac:dyDescent="0.25">
      <c r="B9" s="31" t="s">
        <v>159</v>
      </c>
      <c r="C9" s="31">
        <v>5</v>
      </c>
      <c r="D9" s="29" t="s">
        <v>82</v>
      </c>
      <c r="E9" s="30" t="s">
        <v>83</v>
      </c>
      <c r="F9" s="29" t="s">
        <v>81</v>
      </c>
      <c r="G9" s="33">
        <v>0.13009999999999999</v>
      </c>
    </row>
    <row r="10" spans="2:11" ht="36" x14ac:dyDescent="0.25">
      <c r="B10" s="31" t="s">
        <v>160</v>
      </c>
      <c r="C10" s="31">
        <v>6</v>
      </c>
      <c r="D10" s="29" t="s">
        <v>84</v>
      </c>
      <c r="E10" s="30" t="s">
        <v>85</v>
      </c>
      <c r="F10" s="29" t="s">
        <v>66</v>
      </c>
      <c r="G10" s="33">
        <v>6.9400000000000003E-2</v>
      </c>
    </row>
    <row r="11" spans="2:11" ht="24" x14ac:dyDescent="0.25">
      <c r="B11" s="31" t="s">
        <v>160</v>
      </c>
      <c r="C11" s="31">
        <v>7</v>
      </c>
      <c r="D11" s="29" t="s">
        <v>86</v>
      </c>
      <c r="E11" s="30" t="s">
        <v>87</v>
      </c>
      <c r="F11" s="29" t="s">
        <v>71</v>
      </c>
      <c r="G11" s="33">
        <v>1.05</v>
      </c>
    </row>
    <row r="12" spans="2:11" ht="48" x14ac:dyDescent="0.25">
      <c r="B12" s="31" t="s">
        <v>158</v>
      </c>
      <c r="C12" s="31">
        <v>8</v>
      </c>
      <c r="D12" s="29" t="s">
        <v>88</v>
      </c>
      <c r="E12" s="30" t="s">
        <v>89</v>
      </c>
      <c r="F12" s="29" t="s">
        <v>71</v>
      </c>
      <c r="G12" s="33" t="s">
        <v>72</v>
      </c>
    </row>
    <row r="13" spans="2:11" x14ac:dyDescent="0.25">
      <c r="B13" s="31" t="s">
        <v>159</v>
      </c>
      <c r="C13" s="31">
        <v>9</v>
      </c>
      <c r="D13" s="29" t="s">
        <v>79</v>
      </c>
      <c r="E13" s="30" t="s">
        <v>80</v>
      </c>
      <c r="F13" s="29" t="s">
        <v>81</v>
      </c>
      <c r="G13" s="33">
        <v>0.1074</v>
      </c>
    </row>
    <row r="14" spans="2:11" x14ac:dyDescent="0.25">
      <c r="B14" s="31" t="s">
        <v>159</v>
      </c>
      <c r="C14" s="31">
        <v>10</v>
      </c>
      <c r="D14" s="29" t="s">
        <v>82</v>
      </c>
      <c r="E14" s="30" t="s">
        <v>83</v>
      </c>
      <c r="F14" s="29" t="s">
        <v>81</v>
      </c>
      <c r="G14" s="33">
        <v>0.1074</v>
      </c>
    </row>
    <row r="15" spans="2:11" ht="36" x14ac:dyDescent="0.25">
      <c r="B15" s="31" t="s">
        <v>160</v>
      </c>
      <c r="C15" s="31">
        <v>11</v>
      </c>
      <c r="D15" s="29" t="s">
        <v>84</v>
      </c>
      <c r="E15" s="30" t="s">
        <v>85</v>
      </c>
      <c r="F15" s="29" t="s">
        <v>66</v>
      </c>
      <c r="G15" s="33">
        <v>1.04E-2</v>
      </c>
    </row>
    <row r="16" spans="2:11" x14ac:dyDescent="0.25">
      <c r="B16" s="31" t="s">
        <v>160</v>
      </c>
      <c r="C16" s="31">
        <v>12</v>
      </c>
      <c r="D16" s="29" t="s">
        <v>90</v>
      </c>
      <c r="E16" s="30" t="s">
        <v>91</v>
      </c>
      <c r="F16" s="29" t="s">
        <v>71</v>
      </c>
      <c r="G16" s="33">
        <v>1.05</v>
      </c>
    </row>
    <row r="17" spans="2:7" ht="48" x14ac:dyDescent="0.25">
      <c r="B17" s="31" t="s">
        <v>158</v>
      </c>
      <c r="C17" s="31">
        <v>13</v>
      </c>
      <c r="D17" s="29" t="s">
        <v>92</v>
      </c>
      <c r="E17" s="30" t="s">
        <v>93</v>
      </c>
      <c r="F17" s="29" t="s">
        <v>71</v>
      </c>
      <c r="G17" s="33" t="s">
        <v>72</v>
      </c>
    </row>
    <row r="18" spans="2:7" x14ac:dyDescent="0.25">
      <c r="B18" s="31" t="s">
        <v>159</v>
      </c>
      <c r="C18" s="31">
        <v>14</v>
      </c>
      <c r="D18" s="29" t="s">
        <v>79</v>
      </c>
      <c r="E18" s="30" t="s">
        <v>80</v>
      </c>
      <c r="F18" s="29" t="s">
        <v>81</v>
      </c>
      <c r="G18" s="33">
        <v>0.1207</v>
      </c>
    </row>
    <row r="19" spans="2:7" x14ac:dyDescent="0.25">
      <c r="B19" s="31" t="s">
        <v>159</v>
      </c>
      <c r="C19" s="31">
        <v>15</v>
      </c>
      <c r="D19" s="29" t="s">
        <v>82</v>
      </c>
      <c r="E19" s="30" t="s">
        <v>83</v>
      </c>
      <c r="F19" s="29" t="s">
        <v>81</v>
      </c>
      <c r="G19" s="33">
        <v>0.1207</v>
      </c>
    </row>
    <row r="20" spans="2:7" ht="36" x14ac:dyDescent="0.25">
      <c r="B20" s="31" t="s">
        <v>160</v>
      </c>
      <c r="C20" s="31">
        <v>16</v>
      </c>
      <c r="D20" s="29" t="s">
        <v>84</v>
      </c>
      <c r="E20" s="30" t="s">
        <v>85</v>
      </c>
      <c r="F20" s="29" t="s">
        <v>66</v>
      </c>
      <c r="G20" s="33">
        <v>1.46E-2</v>
      </c>
    </row>
    <row r="21" spans="2:7" x14ac:dyDescent="0.25">
      <c r="B21" s="31" t="s">
        <v>160</v>
      </c>
      <c r="C21" s="31">
        <v>17</v>
      </c>
      <c r="D21" s="29" t="s">
        <v>94</v>
      </c>
      <c r="E21" s="30" t="s">
        <v>95</v>
      </c>
      <c r="F21" s="29" t="s">
        <v>71</v>
      </c>
      <c r="G21" s="33">
        <v>1.05</v>
      </c>
    </row>
    <row r="22" spans="2:7" ht="48" x14ac:dyDescent="0.25">
      <c r="B22" s="31" t="s">
        <v>158</v>
      </c>
      <c r="C22" s="31">
        <v>18</v>
      </c>
      <c r="D22" s="29" t="s">
        <v>96</v>
      </c>
      <c r="E22" s="30" t="s">
        <v>97</v>
      </c>
      <c r="F22" s="29" t="s">
        <v>71</v>
      </c>
      <c r="G22" s="33" t="s">
        <v>72</v>
      </c>
    </row>
    <row r="23" spans="2:7" x14ac:dyDescent="0.25">
      <c r="B23" s="31" t="s">
        <v>159</v>
      </c>
      <c r="C23" s="31">
        <v>19</v>
      </c>
      <c r="D23" s="29" t="s">
        <v>79</v>
      </c>
      <c r="E23" s="30" t="s">
        <v>80</v>
      </c>
      <c r="F23" s="29" t="s">
        <v>81</v>
      </c>
      <c r="G23" s="33">
        <v>0.13400000000000001</v>
      </c>
    </row>
    <row r="24" spans="2:7" x14ac:dyDescent="0.25">
      <c r="B24" s="31" t="s">
        <v>159</v>
      </c>
      <c r="C24" s="31">
        <v>20</v>
      </c>
      <c r="D24" s="29" t="s">
        <v>82</v>
      </c>
      <c r="E24" s="30" t="s">
        <v>83</v>
      </c>
      <c r="F24" s="29" t="s">
        <v>81</v>
      </c>
      <c r="G24" s="33">
        <v>0.13400000000000001</v>
      </c>
    </row>
    <row r="25" spans="2:7" ht="36" x14ac:dyDescent="0.25">
      <c r="B25" s="31" t="s">
        <v>160</v>
      </c>
      <c r="C25" s="31">
        <v>21</v>
      </c>
      <c r="D25" s="29" t="s">
        <v>84</v>
      </c>
      <c r="E25" s="30" t="s">
        <v>85</v>
      </c>
      <c r="F25" s="29" t="s">
        <v>66</v>
      </c>
      <c r="G25" s="33">
        <v>1.67E-2</v>
      </c>
    </row>
    <row r="26" spans="2:7" x14ac:dyDescent="0.25">
      <c r="B26" s="31" t="s">
        <v>160</v>
      </c>
      <c r="C26" s="31">
        <v>22</v>
      </c>
      <c r="D26" s="29" t="s">
        <v>98</v>
      </c>
      <c r="E26" s="30" t="s">
        <v>99</v>
      </c>
      <c r="F26" s="29" t="s">
        <v>71</v>
      </c>
      <c r="G26" s="33">
        <v>1.05</v>
      </c>
    </row>
    <row r="27" spans="2:7" ht="48" x14ac:dyDescent="0.25">
      <c r="B27" s="31" t="s">
        <v>158</v>
      </c>
      <c r="C27" s="31">
        <v>23</v>
      </c>
      <c r="D27" s="29" t="s">
        <v>100</v>
      </c>
      <c r="E27" s="30" t="s">
        <v>101</v>
      </c>
      <c r="F27" s="29" t="s">
        <v>71</v>
      </c>
      <c r="G27" s="33" t="s">
        <v>72</v>
      </c>
    </row>
    <row r="28" spans="2:7" x14ac:dyDescent="0.25">
      <c r="B28" s="31" t="s">
        <v>159</v>
      </c>
      <c r="C28" s="31">
        <v>24</v>
      </c>
      <c r="D28" s="29" t="s">
        <v>79</v>
      </c>
      <c r="E28" s="30" t="s">
        <v>80</v>
      </c>
      <c r="F28" s="29" t="s">
        <v>81</v>
      </c>
      <c r="G28" s="33">
        <v>0.1474</v>
      </c>
    </row>
    <row r="29" spans="2:7" x14ac:dyDescent="0.25">
      <c r="B29" s="31" t="s">
        <v>159</v>
      </c>
      <c r="C29" s="31">
        <v>25</v>
      </c>
      <c r="D29" s="29" t="s">
        <v>82</v>
      </c>
      <c r="E29" s="30" t="s">
        <v>83</v>
      </c>
      <c r="F29" s="29" t="s">
        <v>81</v>
      </c>
      <c r="G29" s="33">
        <v>0.1474</v>
      </c>
    </row>
    <row r="30" spans="2:7" ht="36" x14ac:dyDescent="0.25">
      <c r="B30" s="31" t="s">
        <v>160</v>
      </c>
      <c r="C30" s="31">
        <v>26</v>
      </c>
      <c r="D30" s="29" t="s">
        <v>84</v>
      </c>
      <c r="E30" s="30" t="s">
        <v>85</v>
      </c>
      <c r="F30" s="29" t="s">
        <v>66</v>
      </c>
      <c r="G30" s="33">
        <v>2.0799999999999999E-2</v>
      </c>
    </row>
    <row r="31" spans="2:7" x14ac:dyDescent="0.25">
      <c r="B31" s="31" t="s">
        <v>160</v>
      </c>
      <c r="C31" s="31">
        <v>27</v>
      </c>
      <c r="D31" s="29" t="s">
        <v>102</v>
      </c>
      <c r="E31" s="30" t="s">
        <v>103</v>
      </c>
      <c r="F31" s="29" t="s">
        <v>71</v>
      </c>
      <c r="G31" s="33">
        <v>1.05</v>
      </c>
    </row>
    <row r="32" spans="2:7" ht="48" x14ac:dyDescent="0.25">
      <c r="B32" s="31" t="s">
        <v>158</v>
      </c>
      <c r="C32" s="31">
        <v>28</v>
      </c>
      <c r="D32" s="29" t="s">
        <v>104</v>
      </c>
      <c r="E32" s="30" t="s">
        <v>105</v>
      </c>
      <c r="F32" s="29" t="s">
        <v>71</v>
      </c>
      <c r="G32" s="33" t="s">
        <v>72</v>
      </c>
    </row>
    <row r="33" spans="2:7" x14ac:dyDescent="0.25">
      <c r="B33" s="31" t="s">
        <v>159</v>
      </c>
      <c r="C33" s="31">
        <v>29</v>
      </c>
      <c r="D33" s="29" t="s">
        <v>79</v>
      </c>
      <c r="E33" s="30" t="s">
        <v>80</v>
      </c>
      <c r="F33" s="29" t="s">
        <v>81</v>
      </c>
      <c r="G33" s="33">
        <v>0.16070000000000001</v>
      </c>
    </row>
    <row r="34" spans="2:7" x14ac:dyDescent="0.25">
      <c r="B34" s="31" t="s">
        <v>159</v>
      </c>
      <c r="C34" s="31">
        <v>30</v>
      </c>
      <c r="D34" s="29" t="s">
        <v>82</v>
      </c>
      <c r="E34" s="30" t="s">
        <v>83</v>
      </c>
      <c r="F34" s="29" t="s">
        <v>81</v>
      </c>
      <c r="G34" s="33">
        <v>0.16070000000000001</v>
      </c>
    </row>
    <row r="35" spans="2:7" ht="36" x14ac:dyDescent="0.25">
      <c r="B35" s="31" t="s">
        <v>160</v>
      </c>
      <c r="C35" s="31">
        <v>31</v>
      </c>
      <c r="D35" s="29" t="s">
        <v>84</v>
      </c>
      <c r="E35" s="30" t="s">
        <v>85</v>
      </c>
      <c r="F35" s="29" t="s">
        <v>66</v>
      </c>
      <c r="G35" s="33">
        <v>2.5000000000000001E-2</v>
      </c>
    </row>
    <row r="36" spans="2:7" x14ac:dyDescent="0.25">
      <c r="B36" s="31" t="s">
        <v>160</v>
      </c>
      <c r="C36" s="31">
        <v>32</v>
      </c>
      <c r="D36" s="29" t="s">
        <v>106</v>
      </c>
      <c r="E36" s="30" t="s">
        <v>107</v>
      </c>
      <c r="F36" s="29" t="s">
        <v>71</v>
      </c>
      <c r="G36" s="33">
        <v>1.05</v>
      </c>
    </row>
    <row r="37" spans="2:7" ht="48" x14ac:dyDescent="0.25">
      <c r="B37" s="31" t="s">
        <v>158</v>
      </c>
      <c r="C37" s="31">
        <v>33</v>
      </c>
      <c r="D37" s="29" t="s">
        <v>108</v>
      </c>
      <c r="E37" s="30" t="s">
        <v>109</v>
      </c>
      <c r="F37" s="29" t="s">
        <v>71</v>
      </c>
      <c r="G37" s="33" t="s">
        <v>72</v>
      </c>
    </row>
    <row r="38" spans="2:7" x14ac:dyDescent="0.25">
      <c r="B38" s="31" t="s">
        <v>159</v>
      </c>
      <c r="C38" s="31">
        <v>34</v>
      </c>
      <c r="D38" s="29" t="s">
        <v>79</v>
      </c>
      <c r="E38" s="30" t="s">
        <v>80</v>
      </c>
      <c r="F38" s="29" t="s">
        <v>81</v>
      </c>
      <c r="G38" s="33">
        <v>0.1741</v>
      </c>
    </row>
    <row r="39" spans="2:7" x14ac:dyDescent="0.25">
      <c r="B39" s="31" t="s">
        <v>159</v>
      </c>
      <c r="C39" s="31">
        <v>35</v>
      </c>
      <c r="D39" s="29" t="s">
        <v>82</v>
      </c>
      <c r="E39" s="30" t="s">
        <v>83</v>
      </c>
      <c r="F39" s="29" t="s">
        <v>81</v>
      </c>
      <c r="G39" s="33">
        <v>0.1741</v>
      </c>
    </row>
    <row r="40" spans="2:7" ht="36" x14ac:dyDescent="0.25">
      <c r="B40" s="31" t="s">
        <v>160</v>
      </c>
      <c r="C40" s="31">
        <v>36</v>
      </c>
      <c r="D40" s="29" t="s">
        <v>84</v>
      </c>
      <c r="E40" s="30" t="s">
        <v>85</v>
      </c>
      <c r="F40" s="29" t="s">
        <v>66</v>
      </c>
      <c r="G40" s="33">
        <v>2.92E-2</v>
      </c>
    </row>
    <row r="41" spans="2:7" x14ac:dyDescent="0.25">
      <c r="B41" s="31" t="s">
        <v>160</v>
      </c>
      <c r="C41" s="31">
        <v>37</v>
      </c>
      <c r="D41" s="29" t="s">
        <v>110</v>
      </c>
      <c r="E41" s="30" t="s">
        <v>111</v>
      </c>
      <c r="F41" s="29" t="s">
        <v>71</v>
      </c>
      <c r="G41" s="33">
        <v>1.05</v>
      </c>
    </row>
    <row r="42" spans="2:7" ht="48" x14ac:dyDescent="0.25">
      <c r="B42" s="31" t="s">
        <v>158</v>
      </c>
      <c r="C42" s="31">
        <v>38</v>
      </c>
      <c r="D42" s="29" t="s">
        <v>112</v>
      </c>
      <c r="E42" s="30" t="s">
        <v>113</v>
      </c>
      <c r="F42" s="29" t="s">
        <v>71</v>
      </c>
      <c r="G42" s="33" t="s">
        <v>72</v>
      </c>
    </row>
    <row r="43" spans="2:7" ht="60" x14ac:dyDescent="0.25">
      <c r="B43" s="31" t="s">
        <v>159</v>
      </c>
      <c r="C43" s="31">
        <v>39</v>
      </c>
      <c r="D43" s="29" t="s">
        <v>114</v>
      </c>
      <c r="E43" s="30" t="s">
        <v>115</v>
      </c>
      <c r="F43" s="29" t="s">
        <v>75</v>
      </c>
      <c r="G43" s="33">
        <v>6.08E-2</v>
      </c>
    </row>
    <row r="44" spans="2:7" ht="60" x14ac:dyDescent="0.25">
      <c r="B44" s="31" t="s">
        <v>159</v>
      </c>
      <c r="C44" s="31">
        <v>40</v>
      </c>
      <c r="D44" s="29" t="s">
        <v>116</v>
      </c>
      <c r="E44" s="30" t="s">
        <v>117</v>
      </c>
      <c r="F44" s="29" t="s">
        <v>78</v>
      </c>
      <c r="G44" s="33">
        <v>3.78E-2</v>
      </c>
    </row>
    <row r="45" spans="2:7" x14ac:dyDescent="0.25">
      <c r="B45" s="31" t="s">
        <v>159</v>
      </c>
      <c r="C45" s="31">
        <v>41</v>
      </c>
      <c r="D45" s="29" t="s">
        <v>79</v>
      </c>
      <c r="E45" s="30" t="s">
        <v>80</v>
      </c>
      <c r="F45" s="29" t="s">
        <v>81</v>
      </c>
      <c r="G45" s="33">
        <v>0.18740000000000001</v>
      </c>
    </row>
    <row r="46" spans="2:7" x14ac:dyDescent="0.25">
      <c r="B46" s="31" t="s">
        <v>159</v>
      </c>
      <c r="C46" s="31">
        <v>42</v>
      </c>
      <c r="D46" s="29" t="s">
        <v>82</v>
      </c>
      <c r="E46" s="30" t="s">
        <v>83</v>
      </c>
      <c r="F46" s="29" t="s">
        <v>81</v>
      </c>
      <c r="G46" s="33">
        <v>0.18740000000000001</v>
      </c>
    </row>
    <row r="47" spans="2:7" ht="36" x14ac:dyDescent="0.25">
      <c r="B47" s="31" t="s">
        <v>160</v>
      </c>
      <c r="C47" s="31">
        <v>43</v>
      </c>
      <c r="D47" s="29" t="s">
        <v>84</v>
      </c>
      <c r="E47" s="30" t="s">
        <v>85</v>
      </c>
      <c r="F47" s="29" t="s">
        <v>66</v>
      </c>
      <c r="G47" s="33">
        <v>3.3300000000000003E-2</v>
      </c>
    </row>
    <row r="48" spans="2:7" x14ac:dyDescent="0.25">
      <c r="B48" s="31" t="s">
        <v>160</v>
      </c>
      <c r="C48" s="31">
        <v>44</v>
      </c>
      <c r="D48" s="29" t="s">
        <v>118</v>
      </c>
      <c r="E48" s="30" t="s">
        <v>119</v>
      </c>
      <c r="F48" s="29" t="s">
        <v>71</v>
      </c>
      <c r="G48" s="33">
        <v>1.05</v>
      </c>
    </row>
    <row r="49" spans="2:7" ht="48" x14ac:dyDescent="0.25">
      <c r="B49" s="31" t="s">
        <v>158</v>
      </c>
      <c r="C49" s="31">
        <v>45</v>
      </c>
      <c r="D49" s="29" t="s">
        <v>120</v>
      </c>
      <c r="E49" s="30" t="s">
        <v>121</v>
      </c>
      <c r="F49" s="29" t="s">
        <v>71</v>
      </c>
      <c r="G49" s="33" t="s">
        <v>72</v>
      </c>
    </row>
    <row r="50" spans="2:7" x14ac:dyDescent="0.25">
      <c r="B50" s="31" t="s">
        <v>159</v>
      </c>
      <c r="C50" s="31">
        <v>46</v>
      </c>
      <c r="D50" s="29" t="s">
        <v>79</v>
      </c>
      <c r="E50" s="30" t="s">
        <v>80</v>
      </c>
      <c r="F50" s="29" t="s">
        <v>81</v>
      </c>
      <c r="G50" s="33">
        <v>0.18090000000000001</v>
      </c>
    </row>
    <row r="51" spans="2:7" x14ac:dyDescent="0.25">
      <c r="B51" s="31" t="s">
        <v>159</v>
      </c>
      <c r="C51" s="31">
        <v>47</v>
      </c>
      <c r="D51" s="29" t="s">
        <v>82</v>
      </c>
      <c r="E51" s="30" t="s">
        <v>83</v>
      </c>
      <c r="F51" s="29" t="s">
        <v>81</v>
      </c>
      <c r="G51" s="33">
        <v>0.18090000000000001</v>
      </c>
    </row>
    <row r="52" spans="2:7" ht="24" x14ac:dyDescent="0.25">
      <c r="B52" s="31" t="s">
        <v>160</v>
      </c>
      <c r="C52" s="31">
        <v>48</v>
      </c>
      <c r="D52" s="29" t="s">
        <v>122</v>
      </c>
      <c r="E52" s="30" t="s">
        <v>123</v>
      </c>
      <c r="F52" s="29" t="s">
        <v>66</v>
      </c>
      <c r="G52" s="33">
        <v>0.16669999999999999</v>
      </c>
    </row>
    <row r="53" spans="2:7" ht="36" x14ac:dyDescent="0.25">
      <c r="B53" s="31" t="s">
        <v>160</v>
      </c>
      <c r="C53" s="31">
        <v>49</v>
      </c>
      <c r="D53" s="29" t="s">
        <v>84</v>
      </c>
      <c r="E53" s="30" t="s">
        <v>85</v>
      </c>
      <c r="F53" s="29" t="s">
        <v>66</v>
      </c>
      <c r="G53" s="33">
        <v>1.46E-2</v>
      </c>
    </row>
    <row r="54" spans="2:7" ht="24" x14ac:dyDescent="0.25">
      <c r="B54" s="31" t="s">
        <v>160</v>
      </c>
      <c r="C54" s="31">
        <v>50</v>
      </c>
      <c r="D54" s="29" t="s">
        <v>124</v>
      </c>
      <c r="E54" s="30" t="s">
        <v>125</v>
      </c>
      <c r="F54" s="29" t="s">
        <v>71</v>
      </c>
      <c r="G54" s="33">
        <v>1.05</v>
      </c>
    </row>
    <row r="55" spans="2:7" ht="48" x14ac:dyDescent="0.25">
      <c r="B55" s="31" t="s">
        <v>158</v>
      </c>
      <c r="C55" s="31">
        <v>51</v>
      </c>
      <c r="D55" s="29" t="s">
        <v>126</v>
      </c>
      <c r="E55" s="30" t="s">
        <v>127</v>
      </c>
      <c r="F55" s="29" t="s">
        <v>71</v>
      </c>
      <c r="G55" s="33" t="s">
        <v>72</v>
      </c>
    </row>
    <row r="56" spans="2:7" x14ac:dyDescent="0.25">
      <c r="B56" s="31" t="s">
        <v>159</v>
      </c>
      <c r="C56" s="31">
        <v>52</v>
      </c>
      <c r="D56" s="29" t="s">
        <v>79</v>
      </c>
      <c r="E56" s="30" t="s">
        <v>80</v>
      </c>
      <c r="F56" s="29" t="s">
        <v>81</v>
      </c>
      <c r="G56" s="33">
        <v>0.19420000000000001</v>
      </c>
    </row>
    <row r="57" spans="2:7" x14ac:dyDescent="0.25">
      <c r="B57" s="31" t="s">
        <v>159</v>
      </c>
      <c r="C57" s="31">
        <v>53</v>
      </c>
      <c r="D57" s="29" t="s">
        <v>82</v>
      </c>
      <c r="E57" s="30" t="s">
        <v>83</v>
      </c>
      <c r="F57" s="29" t="s">
        <v>81</v>
      </c>
      <c r="G57" s="33">
        <v>0.19420000000000001</v>
      </c>
    </row>
    <row r="58" spans="2:7" ht="24" x14ac:dyDescent="0.25">
      <c r="B58" s="31" t="s">
        <v>160</v>
      </c>
      <c r="C58" s="31">
        <v>54</v>
      </c>
      <c r="D58" s="29" t="s">
        <v>128</v>
      </c>
      <c r="E58" s="30" t="s">
        <v>129</v>
      </c>
      <c r="F58" s="29" t="s">
        <v>66</v>
      </c>
      <c r="G58" s="33">
        <v>0.16669999999999999</v>
      </c>
    </row>
    <row r="59" spans="2:7" ht="36" x14ac:dyDescent="0.25">
      <c r="B59" s="31" t="s">
        <v>160</v>
      </c>
      <c r="C59" s="31">
        <v>55</v>
      </c>
      <c r="D59" s="29" t="s">
        <v>84</v>
      </c>
      <c r="E59" s="30" t="s">
        <v>85</v>
      </c>
      <c r="F59" s="29" t="s">
        <v>66</v>
      </c>
      <c r="G59" s="33">
        <v>1.67E-2</v>
      </c>
    </row>
    <row r="60" spans="2:7" ht="24" x14ac:dyDescent="0.25">
      <c r="B60" s="31" t="s">
        <v>160</v>
      </c>
      <c r="C60" s="31">
        <v>56</v>
      </c>
      <c r="D60" s="29" t="s">
        <v>130</v>
      </c>
      <c r="E60" s="30" t="s">
        <v>131</v>
      </c>
      <c r="F60" s="29" t="s">
        <v>71</v>
      </c>
      <c r="G60" s="33">
        <v>1.05</v>
      </c>
    </row>
    <row r="61" spans="2:7" ht="48" x14ac:dyDescent="0.25">
      <c r="B61" s="31" t="s">
        <v>158</v>
      </c>
      <c r="C61" s="31">
        <v>57</v>
      </c>
      <c r="D61" s="29" t="s">
        <v>132</v>
      </c>
      <c r="E61" s="30" t="s">
        <v>133</v>
      </c>
      <c r="F61" s="29" t="s">
        <v>71</v>
      </c>
      <c r="G61" s="33" t="s">
        <v>72</v>
      </c>
    </row>
    <row r="62" spans="2:7" x14ac:dyDescent="0.25">
      <c r="B62" s="31" t="s">
        <v>159</v>
      </c>
      <c r="C62" s="31">
        <v>58</v>
      </c>
      <c r="D62" s="29" t="s">
        <v>79</v>
      </c>
      <c r="E62" s="30" t="s">
        <v>80</v>
      </c>
      <c r="F62" s="29" t="s">
        <v>81</v>
      </c>
      <c r="G62" s="33">
        <v>0.20760000000000001</v>
      </c>
    </row>
    <row r="63" spans="2:7" x14ac:dyDescent="0.25">
      <c r="B63" s="31" t="s">
        <v>159</v>
      </c>
      <c r="C63" s="31">
        <v>59</v>
      </c>
      <c r="D63" s="29" t="s">
        <v>82</v>
      </c>
      <c r="E63" s="30" t="s">
        <v>83</v>
      </c>
      <c r="F63" s="29" t="s">
        <v>81</v>
      </c>
      <c r="G63" s="33">
        <v>0.20760000000000001</v>
      </c>
    </row>
    <row r="64" spans="2:7" ht="24" x14ac:dyDescent="0.25">
      <c r="B64" s="31" t="s">
        <v>160</v>
      </c>
      <c r="C64" s="31">
        <v>60</v>
      </c>
      <c r="D64" s="29" t="s">
        <v>134</v>
      </c>
      <c r="E64" s="30" t="s">
        <v>135</v>
      </c>
      <c r="F64" s="29" t="s">
        <v>66</v>
      </c>
      <c r="G64" s="33">
        <v>0.16669999999999999</v>
      </c>
    </row>
    <row r="65" spans="2:7" ht="36" x14ac:dyDescent="0.25">
      <c r="B65" s="31" t="s">
        <v>160</v>
      </c>
      <c r="C65" s="31">
        <v>61</v>
      </c>
      <c r="D65" s="29" t="s">
        <v>84</v>
      </c>
      <c r="E65" s="30" t="s">
        <v>85</v>
      </c>
      <c r="F65" s="29" t="s">
        <v>66</v>
      </c>
      <c r="G65" s="33">
        <v>1.8800000000000001E-2</v>
      </c>
    </row>
    <row r="66" spans="2:7" ht="24" x14ac:dyDescent="0.25">
      <c r="B66" s="31" t="s">
        <v>160</v>
      </c>
      <c r="C66" s="31">
        <v>62</v>
      </c>
      <c r="D66" s="29" t="s">
        <v>136</v>
      </c>
      <c r="E66" s="30" t="s">
        <v>137</v>
      </c>
      <c r="F66" s="29" t="s">
        <v>71</v>
      </c>
      <c r="G66" s="33">
        <v>1.05</v>
      </c>
    </row>
    <row r="67" spans="2:7" ht="48" x14ac:dyDescent="0.25">
      <c r="B67" s="31" t="s">
        <v>158</v>
      </c>
      <c r="C67" s="31">
        <v>63</v>
      </c>
      <c r="D67" s="29" t="s">
        <v>138</v>
      </c>
      <c r="E67" s="30" t="s">
        <v>139</v>
      </c>
      <c r="F67" s="29" t="s">
        <v>71</v>
      </c>
      <c r="G67" s="33" t="s">
        <v>72</v>
      </c>
    </row>
    <row r="68" spans="2:7" x14ac:dyDescent="0.25">
      <c r="B68" s="31" t="s">
        <v>159</v>
      </c>
      <c r="C68" s="31">
        <v>64</v>
      </c>
      <c r="D68" s="29" t="s">
        <v>79</v>
      </c>
      <c r="E68" s="30" t="s">
        <v>80</v>
      </c>
      <c r="F68" s="29" t="s">
        <v>81</v>
      </c>
      <c r="G68" s="33">
        <v>0.22090000000000001</v>
      </c>
    </row>
    <row r="69" spans="2:7" x14ac:dyDescent="0.25">
      <c r="B69" s="31" t="s">
        <v>159</v>
      </c>
      <c r="C69" s="31">
        <v>65</v>
      </c>
      <c r="D69" s="29" t="s">
        <v>82</v>
      </c>
      <c r="E69" s="30" t="s">
        <v>83</v>
      </c>
      <c r="F69" s="29" t="s">
        <v>81</v>
      </c>
      <c r="G69" s="33">
        <v>0.22090000000000001</v>
      </c>
    </row>
    <row r="70" spans="2:7" ht="24" x14ac:dyDescent="0.25">
      <c r="B70" s="31" t="s">
        <v>160</v>
      </c>
      <c r="C70" s="31">
        <v>66</v>
      </c>
      <c r="D70" s="29" t="s">
        <v>140</v>
      </c>
      <c r="E70" s="30" t="s">
        <v>141</v>
      </c>
      <c r="F70" s="29" t="s">
        <v>66</v>
      </c>
      <c r="G70" s="33">
        <v>0.16669999999999999</v>
      </c>
    </row>
    <row r="71" spans="2:7" ht="36" x14ac:dyDescent="0.25">
      <c r="B71" s="31" t="s">
        <v>160</v>
      </c>
      <c r="C71" s="31">
        <v>67</v>
      </c>
      <c r="D71" s="29" t="s">
        <v>84</v>
      </c>
      <c r="E71" s="30" t="s">
        <v>85</v>
      </c>
      <c r="F71" s="29" t="s">
        <v>66</v>
      </c>
      <c r="G71" s="33">
        <v>2.0799999999999999E-2</v>
      </c>
    </row>
    <row r="72" spans="2:7" ht="24" x14ac:dyDescent="0.25">
      <c r="B72" s="31" t="s">
        <v>160</v>
      </c>
      <c r="C72" s="31">
        <v>68</v>
      </c>
      <c r="D72" s="29" t="s">
        <v>142</v>
      </c>
      <c r="E72" s="30" t="s">
        <v>143</v>
      </c>
      <c r="F72" s="29" t="s">
        <v>71</v>
      </c>
      <c r="G72" s="33">
        <v>1.05</v>
      </c>
    </row>
    <row r="73" spans="2:7" ht="48" x14ac:dyDescent="0.25">
      <c r="B73" s="31" t="s">
        <v>158</v>
      </c>
      <c r="C73" s="31">
        <v>69</v>
      </c>
      <c r="D73" s="29" t="s">
        <v>144</v>
      </c>
      <c r="E73" s="30" t="s">
        <v>145</v>
      </c>
      <c r="F73" s="29" t="s">
        <v>71</v>
      </c>
      <c r="G73" s="33" t="s">
        <v>72</v>
      </c>
    </row>
    <row r="74" spans="2:7" x14ac:dyDescent="0.25">
      <c r="B74" s="31" t="s">
        <v>159</v>
      </c>
      <c r="C74" s="31">
        <v>70</v>
      </c>
      <c r="D74" s="29" t="s">
        <v>79</v>
      </c>
      <c r="E74" s="30" t="s">
        <v>80</v>
      </c>
      <c r="F74" s="29" t="s">
        <v>81</v>
      </c>
      <c r="G74" s="33">
        <v>0.23419999999999999</v>
      </c>
    </row>
    <row r="75" spans="2:7" x14ac:dyDescent="0.25">
      <c r="B75" s="31" t="s">
        <v>159</v>
      </c>
      <c r="C75" s="31">
        <v>71</v>
      </c>
      <c r="D75" s="29" t="s">
        <v>82</v>
      </c>
      <c r="E75" s="30" t="s">
        <v>83</v>
      </c>
      <c r="F75" s="29" t="s">
        <v>81</v>
      </c>
      <c r="G75" s="33">
        <v>0.23419999999999999</v>
      </c>
    </row>
    <row r="76" spans="2:7" ht="24" x14ac:dyDescent="0.25">
      <c r="B76" s="31" t="s">
        <v>160</v>
      </c>
      <c r="C76" s="31">
        <v>72</v>
      </c>
      <c r="D76" s="29" t="s">
        <v>146</v>
      </c>
      <c r="E76" s="30" t="s">
        <v>147</v>
      </c>
      <c r="F76" s="29" t="s">
        <v>66</v>
      </c>
      <c r="G76" s="33">
        <v>0.16669999999999999</v>
      </c>
    </row>
    <row r="77" spans="2:7" ht="36" x14ac:dyDescent="0.25">
      <c r="B77" s="31" t="s">
        <v>160</v>
      </c>
      <c r="C77" s="31">
        <v>73</v>
      </c>
      <c r="D77" s="29" t="s">
        <v>84</v>
      </c>
      <c r="E77" s="30" t="s">
        <v>85</v>
      </c>
      <c r="F77" s="29" t="s">
        <v>66</v>
      </c>
      <c r="G77" s="33">
        <v>2.29E-2</v>
      </c>
    </row>
    <row r="78" spans="2:7" ht="24" x14ac:dyDescent="0.25">
      <c r="B78" s="31" t="s">
        <v>160</v>
      </c>
      <c r="C78" s="31">
        <v>74</v>
      </c>
      <c r="D78" s="29" t="s">
        <v>148</v>
      </c>
      <c r="E78" s="30" t="s">
        <v>149</v>
      </c>
      <c r="F78" s="29" t="s">
        <v>71</v>
      </c>
      <c r="G78" s="33">
        <v>1.05</v>
      </c>
    </row>
    <row r="79" spans="2:7" ht="48" x14ac:dyDescent="0.25">
      <c r="B79" s="31" t="s">
        <v>158</v>
      </c>
      <c r="C79" s="31">
        <v>75</v>
      </c>
      <c r="D79" s="29" t="s">
        <v>150</v>
      </c>
      <c r="E79" s="30" t="s">
        <v>151</v>
      </c>
      <c r="F79" s="29" t="s">
        <v>71</v>
      </c>
      <c r="G79" s="33" t="s">
        <v>72</v>
      </c>
    </row>
    <row r="80" spans="2:7" ht="60" x14ac:dyDescent="0.25">
      <c r="B80" s="31" t="s">
        <v>159</v>
      </c>
      <c r="C80" s="31">
        <v>76</v>
      </c>
      <c r="D80" s="29" t="s">
        <v>114</v>
      </c>
      <c r="E80" s="30" t="s">
        <v>115</v>
      </c>
      <c r="F80" s="29" t="s">
        <v>75</v>
      </c>
      <c r="G80" s="33">
        <v>8.0299999999999996E-2</v>
      </c>
    </row>
    <row r="81" spans="2:8" ht="60" x14ac:dyDescent="0.25">
      <c r="B81" s="31" t="s">
        <v>159</v>
      </c>
      <c r="C81" s="31">
        <v>77</v>
      </c>
      <c r="D81" s="29" t="s">
        <v>116</v>
      </c>
      <c r="E81" s="30" t="s">
        <v>117</v>
      </c>
      <c r="F81" s="29" t="s">
        <v>78</v>
      </c>
      <c r="G81" s="33">
        <v>4.99E-2</v>
      </c>
    </row>
    <row r="82" spans="2:8" x14ac:dyDescent="0.25">
      <c r="B82" s="31" t="s">
        <v>159</v>
      </c>
      <c r="C82" s="31">
        <v>78</v>
      </c>
      <c r="D82" s="29" t="s">
        <v>79</v>
      </c>
      <c r="E82" s="30" t="s">
        <v>80</v>
      </c>
      <c r="F82" s="29" t="s">
        <v>81</v>
      </c>
      <c r="G82" s="33">
        <v>0.24759999999999999</v>
      </c>
    </row>
    <row r="83" spans="2:8" x14ac:dyDescent="0.25">
      <c r="B83" s="31" t="s">
        <v>159</v>
      </c>
      <c r="C83" s="31">
        <v>79</v>
      </c>
      <c r="D83" s="29" t="s">
        <v>82</v>
      </c>
      <c r="E83" s="30" t="s">
        <v>83</v>
      </c>
      <c r="F83" s="29" t="s">
        <v>81</v>
      </c>
      <c r="G83" s="33">
        <v>0.24759999999999999</v>
      </c>
    </row>
    <row r="84" spans="2:8" ht="24" x14ac:dyDescent="0.25">
      <c r="B84" s="31" t="s">
        <v>160</v>
      </c>
      <c r="C84" s="31">
        <v>80</v>
      </c>
      <c r="D84" s="29" t="s">
        <v>152</v>
      </c>
      <c r="E84" s="30" t="s">
        <v>153</v>
      </c>
      <c r="F84" s="29" t="s">
        <v>66</v>
      </c>
      <c r="G84" s="33">
        <v>0.16669999999999999</v>
      </c>
    </row>
    <row r="85" spans="2:8" ht="36" x14ac:dyDescent="0.25">
      <c r="B85" s="31" t="s">
        <v>160</v>
      </c>
      <c r="C85" s="31">
        <v>81</v>
      </c>
      <c r="D85" s="29" t="s">
        <v>84</v>
      </c>
      <c r="E85" s="30" t="s">
        <v>85</v>
      </c>
      <c r="F85" s="29" t="s">
        <v>66</v>
      </c>
      <c r="G85" s="33">
        <v>2.5000000000000001E-2</v>
      </c>
    </row>
    <row r="86" spans="2:8" ht="24" x14ac:dyDescent="0.25">
      <c r="B86" s="31" t="s">
        <v>160</v>
      </c>
      <c r="C86" s="31">
        <v>82</v>
      </c>
      <c r="D86" s="29" t="s">
        <v>154</v>
      </c>
      <c r="E86" s="30" t="s">
        <v>155</v>
      </c>
      <c r="F86" s="29" t="s">
        <v>71</v>
      </c>
      <c r="G86" s="33">
        <v>1.05</v>
      </c>
    </row>
    <row r="87" spans="2:8" ht="48" x14ac:dyDescent="0.25">
      <c r="B87" s="31" t="s">
        <v>158</v>
      </c>
      <c r="C87" s="31">
        <v>83</v>
      </c>
      <c r="D87" s="29" t="s">
        <v>156</v>
      </c>
      <c r="E87" s="30" t="s">
        <v>157</v>
      </c>
      <c r="F87" s="29" t="s">
        <v>71</v>
      </c>
      <c r="G87" s="33" t="s">
        <v>72</v>
      </c>
    </row>
    <row r="88" spans="2:8" ht="36" x14ac:dyDescent="0.25">
      <c r="B88" s="31">
        <v>0</v>
      </c>
      <c r="C88" s="31">
        <v>84</v>
      </c>
      <c r="D88" s="29">
        <v>5631</v>
      </c>
      <c r="E88" s="30" t="s">
        <v>74</v>
      </c>
      <c r="F88" s="29" t="s">
        <v>75</v>
      </c>
      <c r="G88" s="33">
        <v>5.0200000000000002E-2</v>
      </c>
    </row>
    <row r="89" spans="2:8" ht="36" x14ac:dyDescent="0.25">
      <c r="B89" s="31" t="s">
        <v>159</v>
      </c>
      <c r="C89" s="31">
        <v>85</v>
      </c>
      <c r="D89" s="29" t="s">
        <v>76</v>
      </c>
      <c r="E89" s="30" t="s">
        <v>77</v>
      </c>
      <c r="F89" s="29" t="s">
        <v>78</v>
      </c>
      <c r="G89" s="33">
        <v>3.1199999999999999E-2</v>
      </c>
    </row>
    <row r="90" spans="2:8" x14ac:dyDescent="0.25">
      <c r="B90" s="31" t="s">
        <v>159</v>
      </c>
      <c r="C90" s="31">
        <v>86</v>
      </c>
      <c r="D90" s="29" t="s">
        <v>79</v>
      </c>
      <c r="E90" s="30" t="s">
        <v>80</v>
      </c>
      <c r="F90" s="29" t="s">
        <v>81</v>
      </c>
      <c r="G90" s="33">
        <v>0.15490000000000001</v>
      </c>
    </row>
    <row r="91" spans="2:8" x14ac:dyDescent="0.25">
      <c r="B91" s="31" t="s">
        <v>159</v>
      </c>
      <c r="C91" s="31">
        <v>87</v>
      </c>
      <c r="D91" s="29" t="s">
        <v>82</v>
      </c>
      <c r="E91" s="30" t="s">
        <v>83</v>
      </c>
      <c r="F91" s="29" t="s">
        <v>81</v>
      </c>
      <c r="G91" s="33">
        <v>0.15490000000000001</v>
      </c>
    </row>
    <row r="92" spans="2:8" ht="36" x14ac:dyDescent="0.25">
      <c r="B92" s="31" t="s">
        <v>160</v>
      </c>
      <c r="C92" s="31">
        <v>88</v>
      </c>
      <c r="D92" s="29" t="s">
        <v>84</v>
      </c>
      <c r="E92" s="30" t="s">
        <v>85</v>
      </c>
      <c r="F92" s="29" t="s">
        <v>66</v>
      </c>
      <c r="G92" s="33">
        <v>6.9400000000000003E-2</v>
      </c>
    </row>
    <row r="93" spans="2:8" ht="24" x14ac:dyDescent="0.25">
      <c r="B93" s="31" t="s">
        <v>160</v>
      </c>
      <c r="C93" s="31">
        <v>89</v>
      </c>
      <c r="D93" s="29" t="s">
        <v>86</v>
      </c>
      <c r="E93" s="30" t="s">
        <v>87</v>
      </c>
      <c r="F93" s="29" t="s">
        <v>71</v>
      </c>
      <c r="G93" s="33">
        <v>1.05</v>
      </c>
    </row>
    <row r="94" spans="2:8" ht="48" x14ac:dyDescent="0.25">
      <c r="B94" s="32" t="s">
        <v>158</v>
      </c>
      <c r="C94" s="31">
        <v>90</v>
      </c>
      <c r="D94" s="27" t="s">
        <v>161</v>
      </c>
      <c r="E94" s="28" t="s">
        <v>162</v>
      </c>
      <c r="F94" s="27" t="s">
        <v>71</v>
      </c>
      <c r="G94" s="34" t="s">
        <v>72</v>
      </c>
      <c r="H94">
        <v>450</v>
      </c>
    </row>
    <row r="95" spans="2:8" x14ac:dyDescent="0.25">
      <c r="B95" s="32" t="s">
        <v>159</v>
      </c>
      <c r="C95" s="31">
        <v>91</v>
      </c>
      <c r="D95" s="27" t="s">
        <v>79</v>
      </c>
      <c r="E95" s="28" t="s">
        <v>80</v>
      </c>
      <c r="F95" s="27" t="s">
        <v>81</v>
      </c>
      <c r="G95" s="34">
        <v>8.14E-2</v>
      </c>
    </row>
    <row r="96" spans="2:8" x14ac:dyDescent="0.25">
      <c r="B96" s="32" t="s">
        <v>159</v>
      </c>
      <c r="C96" s="31">
        <v>92</v>
      </c>
      <c r="D96" s="27" t="s">
        <v>82</v>
      </c>
      <c r="E96" s="28" t="s">
        <v>83</v>
      </c>
      <c r="F96" s="27" t="s">
        <v>81</v>
      </c>
      <c r="G96" s="34">
        <v>8.14E-2</v>
      </c>
    </row>
    <row r="97" spans="2:8" ht="48" x14ac:dyDescent="0.25">
      <c r="B97" s="32" t="s">
        <v>158</v>
      </c>
      <c r="C97" s="31">
        <v>93</v>
      </c>
      <c r="D97" s="27" t="s">
        <v>163</v>
      </c>
      <c r="E97" s="28" t="s">
        <v>164</v>
      </c>
      <c r="F97" s="27" t="s">
        <v>71</v>
      </c>
      <c r="G97" s="34" t="s">
        <v>72</v>
      </c>
      <c r="H97">
        <v>600</v>
      </c>
    </row>
    <row r="98" spans="2:8" ht="36" x14ac:dyDescent="0.25">
      <c r="B98" s="32" t="s">
        <v>159</v>
      </c>
      <c r="C98" s="31">
        <v>94</v>
      </c>
      <c r="D98" s="27" t="s">
        <v>73</v>
      </c>
      <c r="E98" s="28" t="s">
        <v>74</v>
      </c>
      <c r="F98" s="27" t="s">
        <v>75</v>
      </c>
      <c r="G98" s="34">
        <v>4.2200000000000001E-2</v>
      </c>
    </row>
    <row r="99" spans="2:8" ht="36" x14ac:dyDescent="0.25">
      <c r="B99" s="32" t="s">
        <v>159</v>
      </c>
      <c r="C99" s="31">
        <v>95</v>
      </c>
      <c r="D99" s="27" t="s">
        <v>76</v>
      </c>
      <c r="E99" s="28" t="s">
        <v>77</v>
      </c>
      <c r="F99" s="27" t="s">
        <v>78</v>
      </c>
      <c r="G99" s="34">
        <v>2.6200000000000001E-2</v>
      </c>
    </row>
    <row r="100" spans="2:8" x14ac:dyDescent="0.25">
      <c r="B100" s="32" t="s">
        <v>159</v>
      </c>
      <c r="C100" s="31">
        <v>96</v>
      </c>
      <c r="D100" s="27" t="s">
        <v>79</v>
      </c>
      <c r="E100" s="28" t="s">
        <v>80</v>
      </c>
      <c r="F100" s="27" t="s">
        <v>81</v>
      </c>
      <c r="G100" s="34">
        <v>0.13009999999999999</v>
      </c>
    </row>
    <row r="101" spans="2:8" x14ac:dyDescent="0.25">
      <c r="B101" s="32" t="s">
        <v>159</v>
      </c>
      <c r="C101" s="31">
        <v>97</v>
      </c>
      <c r="D101" s="27" t="s">
        <v>82</v>
      </c>
      <c r="E101" s="28" t="s">
        <v>83</v>
      </c>
      <c r="F101" s="27" t="s">
        <v>81</v>
      </c>
      <c r="G101" s="34">
        <v>0.13009999999999999</v>
      </c>
    </row>
    <row r="102" spans="2:8" ht="48" x14ac:dyDescent="0.25">
      <c r="B102" s="32" t="s">
        <v>158</v>
      </c>
      <c r="C102" s="31">
        <v>98</v>
      </c>
      <c r="D102" s="27" t="s">
        <v>165</v>
      </c>
      <c r="E102" s="28" t="s">
        <v>166</v>
      </c>
      <c r="F102" s="27" t="s">
        <v>71</v>
      </c>
      <c r="G102" s="34" t="s">
        <v>72</v>
      </c>
    </row>
    <row r="103" spans="2:8" x14ac:dyDescent="0.25">
      <c r="B103" s="32" t="s">
        <v>159</v>
      </c>
      <c r="C103" s="31">
        <v>99</v>
      </c>
      <c r="D103" s="27" t="s">
        <v>79</v>
      </c>
      <c r="E103" s="28" t="s">
        <v>80</v>
      </c>
      <c r="F103" s="27" t="s">
        <v>81</v>
      </c>
      <c r="G103" s="34">
        <v>0.1074</v>
      </c>
    </row>
    <row r="104" spans="2:8" x14ac:dyDescent="0.25">
      <c r="B104" s="32" t="s">
        <v>159</v>
      </c>
      <c r="C104" s="31">
        <v>100</v>
      </c>
      <c r="D104" s="27" t="s">
        <v>82</v>
      </c>
      <c r="E104" s="28" t="s">
        <v>83</v>
      </c>
      <c r="F104" s="27" t="s">
        <v>81</v>
      </c>
      <c r="G104" s="34">
        <v>0.1074</v>
      </c>
    </row>
    <row r="105" spans="2:8" ht="48" x14ac:dyDescent="0.25">
      <c r="B105" s="32" t="s">
        <v>158</v>
      </c>
      <c r="C105" s="31">
        <v>101</v>
      </c>
      <c r="D105" s="27" t="s">
        <v>167</v>
      </c>
      <c r="E105" s="28" t="s">
        <v>168</v>
      </c>
      <c r="F105" s="27" t="s">
        <v>71</v>
      </c>
      <c r="G105" s="34" t="s">
        <v>72</v>
      </c>
    </row>
    <row r="106" spans="2:8" x14ac:dyDescent="0.25">
      <c r="B106" s="32" t="s">
        <v>159</v>
      </c>
      <c r="C106" s="31">
        <v>102</v>
      </c>
      <c r="D106" s="27" t="s">
        <v>79</v>
      </c>
      <c r="E106" s="28" t="s">
        <v>80</v>
      </c>
      <c r="F106" s="27" t="s">
        <v>81</v>
      </c>
      <c r="G106" s="34">
        <v>0.1207</v>
      </c>
    </row>
    <row r="107" spans="2:8" x14ac:dyDescent="0.25">
      <c r="B107" s="32" t="s">
        <v>159</v>
      </c>
      <c r="C107" s="31">
        <v>103</v>
      </c>
      <c r="D107" s="27" t="s">
        <v>82</v>
      </c>
      <c r="E107" s="28" t="s">
        <v>83</v>
      </c>
      <c r="F107" s="27" t="s">
        <v>81</v>
      </c>
      <c r="G107" s="34">
        <v>0.1207</v>
      </c>
    </row>
    <row r="108" spans="2:8" ht="48" x14ac:dyDescent="0.25">
      <c r="B108" s="32" t="s">
        <v>158</v>
      </c>
      <c r="C108" s="31">
        <v>104</v>
      </c>
      <c r="D108" s="27" t="s">
        <v>169</v>
      </c>
      <c r="E108" s="28" t="s">
        <v>170</v>
      </c>
      <c r="F108" s="27" t="s">
        <v>71</v>
      </c>
      <c r="G108" s="34" t="s">
        <v>72</v>
      </c>
    </row>
    <row r="109" spans="2:8" x14ac:dyDescent="0.25">
      <c r="B109" s="32" t="s">
        <v>159</v>
      </c>
      <c r="C109" s="31">
        <v>105</v>
      </c>
      <c r="D109" s="27" t="s">
        <v>79</v>
      </c>
      <c r="E109" s="28" t="s">
        <v>80</v>
      </c>
      <c r="F109" s="27" t="s">
        <v>81</v>
      </c>
      <c r="G109" s="34">
        <v>0.13400000000000001</v>
      </c>
    </row>
    <row r="110" spans="2:8" x14ac:dyDescent="0.25">
      <c r="B110" s="32" t="s">
        <v>159</v>
      </c>
      <c r="C110" s="31">
        <v>106</v>
      </c>
      <c r="D110" s="27" t="s">
        <v>82</v>
      </c>
      <c r="E110" s="28" t="s">
        <v>83</v>
      </c>
      <c r="F110" s="27" t="s">
        <v>81</v>
      </c>
      <c r="G110" s="34">
        <v>0.13400000000000001</v>
      </c>
    </row>
    <row r="111" spans="2:8" ht="48" x14ac:dyDescent="0.25">
      <c r="B111" s="32" t="s">
        <v>158</v>
      </c>
      <c r="C111" s="31">
        <v>107</v>
      </c>
      <c r="D111" s="27" t="s">
        <v>171</v>
      </c>
      <c r="E111" s="28" t="s">
        <v>172</v>
      </c>
      <c r="F111" s="27" t="s">
        <v>71</v>
      </c>
      <c r="G111" s="34" t="s">
        <v>72</v>
      </c>
    </row>
    <row r="112" spans="2:8" x14ac:dyDescent="0.25">
      <c r="B112" s="32" t="s">
        <v>159</v>
      </c>
      <c r="C112" s="31">
        <v>108</v>
      </c>
      <c r="D112" s="27" t="s">
        <v>79</v>
      </c>
      <c r="E112" s="28" t="s">
        <v>80</v>
      </c>
      <c r="F112" s="27" t="s">
        <v>81</v>
      </c>
      <c r="G112" s="34">
        <v>0.1474</v>
      </c>
    </row>
    <row r="113" spans="2:7" x14ac:dyDescent="0.25">
      <c r="B113" s="32" t="s">
        <v>159</v>
      </c>
      <c r="C113" s="31">
        <v>109</v>
      </c>
      <c r="D113" s="27" t="s">
        <v>82</v>
      </c>
      <c r="E113" s="28" t="s">
        <v>83</v>
      </c>
      <c r="F113" s="27" t="s">
        <v>81</v>
      </c>
      <c r="G113" s="34">
        <v>0.1474</v>
      </c>
    </row>
    <row r="114" spans="2:7" ht="48" x14ac:dyDescent="0.25">
      <c r="B114" s="32" t="s">
        <v>158</v>
      </c>
      <c r="C114" s="31">
        <v>110</v>
      </c>
      <c r="D114" s="27" t="s">
        <v>173</v>
      </c>
      <c r="E114" s="28" t="s">
        <v>174</v>
      </c>
      <c r="F114" s="27" t="s">
        <v>71</v>
      </c>
      <c r="G114" s="34" t="s">
        <v>72</v>
      </c>
    </row>
    <row r="115" spans="2:7" x14ac:dyDescent="0.25">
      <c r="B115" s="32" t="s">
        <v>159</v>
      </c>
      <c r="C115" s="31">
        <v>111</v>
      </c>
      <c r="D115" s="27" t="s">
        <v>79</v>
      </c>
      <c r="E115" s="28" t="s">
        <v>80</v>
      </c>
      <c r="F115" s="27" t="s">
        <v>81</v>
      </c>
      <c r="G115" s="34">
        <v>0.16070000000000001</v>
      </c>
    </row>
    <row r="116" spans="2:7" x14ac:dyDescent="0.25">
      <c r="B116" s="32" t="s">
        <v>159</v>
      </c>
      <c r="C116" s="31">
        <v>112</v>
      </c>
      <c r="D116" s="27" t="s">
        <v>82</v>
      </c>
      <c r="E116" s="28" t="s">
        <v>83</v>
      </c>
      <c r="F116" s="27" t="s">
        <v>81</v>
      </c>
      <c r="G116" s="34">
        <v>0.16070000000000001</v>
      </c>
    </row>
    <row r="117" spans="2:7" ht="48" x14ac:dyDescent="0.25">
      <c r="B117" s="32" t="s">
        <v>158</v>
      </c>
      <c r="C117" s="31">
        <v>113</v>
      </c>
      <c r="D117" s="27" t="s">
        <v>175</v>
      </c>
      <c r="E117" s="28" t="s">
        <v>176</v>
      </c>
      <c r="F117" s="27" t="s">
        <v>71</v>
      </c>
      <c r="G117" s="34" t="s">
        <v>72</v>
      </c>
    </row>
    <row r="118" spans="2:7" x14ac:dyDescent="0.25">
      <c r="B118" s="32" t="s">
        <v>159</v>
      </c>
      <c r="C118" s="31">
        <v>114</v>
      </c>
      <c r="D118" s="27" t="s">
        <v>79</v>
      </c>
      <c r="E118" s="28" t="s">
        <v>80</v>
      </c>
      <c r="F118" s="27" t="s">
        <v>81</v>
      </c>
      <c r="G118" s="34">
        <v>0.1741</v>
      </c>
    </row>
    <row r="119" spans="2:7" x14ac:dyDescent="0.25">
      <c r="B119" s="32" t="s">
        <v>159</v>
      </c>
      <c r="C119" s="31">
        <v>115</v>
      </c>
      <c r="D119" s="27" t="s">
        <v>82</v>
      </c>
      <c r="E119" s="28" t="s">
        <v>83</v>
      </c>
      <c r="F119" s="27" t="s">
        <v>81</v>
      </c>
      <c r="G119" s="34">
        <v>0.1741</v>
      </c>
    </row>
    <row r="120" spans="2:7" ht="48" x14ac:dyDescent="0.25">
      <c r="B120" s="32" t="s">
        <v>158</v>
      </c>
      <c r="C120" s="31">
        <v>116</v>
      </c>
      <c r="D120" s="27" t="s">
        <v>177</v>
      </c>
      <c r="E120" s="28" t="s">
        <v>178</v>
      </c>
      <c r="F120" s="27" t="s">
        <v>71</v>
      </c>
      <c r="G120" s="34" t="s">
        <v>72</v>
      </c>
    </row>
    <row r="121" spans="2:7" ht="60" x14ac:dyDescent="0.25">
      <c r="B121" s="32" t="s">
        <v>159</v>
      </c>
      <c r="C121" s="31">
        <v>117</v>
      </c>
      <c r="D121" s="27" t="s">
        <v>114</v>
      </c>
      <c r="E121" s="28" t="s">
        <v>115</v>
      </c>
      <c r="F121" s="27" t="s">
        <v>75</v>
      </c>
      <c r="G121" s="34">
        <v>6.08E-2</v>
      </c>
    </row>
    <row r="122" spans="2:7" ht="60" x14ac:dyDescent="0.25">
      <c r="B122" s="32" t="s">
        <v>159</v>
      </c>
      <c r="C122" s="31">
        <v>118</v>
      </c>
      <c r="D122" s="27" t="s">
        <v>116</v>
      </c>
      <c r="E122" s="28" t="s">
        <v>117</v>
      </c>
      <c r="F122" s="27" t="s">
        <v>78</v>
      </c>
      <c r="G122" s="34">
        <v>3.78E-2</v>
      </c>
    </row>
    <row r="123" spans="2:7" x14ac:dyDescent="0.25">
      <c r="B123" s="32" t="s">
        <v>159</v>
      </c>
      <c r="C123" s="31">
        <v>119</v>
      </c>
      <c r="D123" s="27" t="s">
        <v>79</v>
      </c>
      <c r="E123" s="28" t="s">
        <v>80</v>
      </c>
      <c r="F123" s="27" t="s">
        <v>81</v>
      </c>
      <c r="G123" s="34">
        <v>0.18740000000000001</v>
      </c>
    </row>
    <row r="124" spans="2:7" x14ac:dyDescent="0.25">
      <c r="B124" s="32" t="s">
        <v>159</v>
      </c>
      <c r="C124" s="31">
        <v>120</v>
      </c>
      <c r="D124" s="27" t="s">
        <v>82</v>
      </c>
      <c r="E124" s="28" t="s">
        <v>83</v>
      </c>
      <c r="F124" s="27" t="s">
        <v>81</v>
      </c>
      <c r="G124" s="34">
        <v>0.18740000000000001</v>
      </c>
    </row>
    <row r="125" spans="2:7" ht="48" x14ac:dyDescent="0.25">
      <c r="B125" s="32" t="s">
        <v>158</v>
      </c>
      <c r="C125" s="31">
        <v>121</v>
      </c>
      <c r="D125" s="27" t="s">
        <v>179</v>
      </c>
      <c r="E125" s="28" t="s">
        <v>180</v>
      </c>
      <c r="F125" s="27" t="s">
        <v>71</v>
      </c>
      <c r="G125" s="34" t="s">
        <v>72</v>
      </c>
    </row>
    <row r="126" spans="2:7" x14ac:dyDescent="0.25">
      <c r="B126" s="32" t="s">
        <v>159</v>
      </c>
      <c r="C126" s="31">
        <v>122</v>
      </c>
      <c r="D126" s="27" t="s">
        <v>79</v>
      </c>
      <c r="E126" s="28" t="s">
        <v>80</v>
      </c>
      <c r="F126" s="27" t="s">
        <v>81</v>
      </c>
      <c r="G126" s="34">
        <v>0.18090000000000001</v>
      </c>
    </row>
    <row r="127" spans="2:7" x14ac:dyDescent="0.25">
      <c r="B127" s="32" t="s">
        <v>159</v>
      </c>
      <c r="C127" s="31">
        <v>123</v>
      </c>
      <c r="D127" s="27" t="s">
        <v>82</v>
      </c>
      <c r="E127" s="28" t="s">
        <v>83</v>
      </c>
      <c r="F127" s="27" t="s">
        <v>81</v>
      </c>
      <c r="G127" s="34">
        <v>0.18090000000000001</v>
      </c>
    </row>
    <row r="128" spans="2:7" ht="48" x14ac:dyDescent="0.25">
      <c r="B128" s="32" t="s">
        <v>158</v>
      </c>
      <c r="C128" s="31">
        <v>124</v>
      </c>
      <c r="D128" s="27" t="s">
        <v>181</v>
      </c>
      <c r="E128" s="28" t="s">
        <v>182</v>
      </c>
      <c r="F128" s="27" t="s">
        <v>71</v>
      </c>
      <c r="G128" s="34" t="s">
        <v>72</v>
      </c>
    </row>
    <row r="129" spans="2:7" x14ac:dyDescent="0.25">
      <c r="B129" s="32" t="s">
        <v>159</v>
      </c>
      <c r="C129" s="31">
        <v>125</v>
      </c>
      <c r="D129" s="27" t="s">
        <v>79</v>
      </c>
      <c r="E129" s="28" t="s">
        <v>80</v>
      </c>
      <c r="F129" s="27" t="s">
        <v>81</v>
      </c>
      <c r="G129" s="34">
        <v>0.19420000000000001</v>
      </c>
    </row>
    <row r="130" spans="2:7" x14ac:dyDescent="0.25">
      <c r="B130" s="32" t="s">
        <v>159</v>
      </c>
      <c r="C130" s="31">
        <v>126</v>
      </c>
      <c r="D130" s="27" t="s">
        <v>82</v>
      </c>
      <c r="E130" s="28" t="s">
        <v>83</v>
      </c>
      <c r="F130" s="27" t="s">
        <v>81</v>
      </c>
      <c r="G130" s="34">
        <v>0.19420000000000001</v>
      </c>
    </row>
    <row r="131" spans="2:7" ht="48" x14ac:dyDescent="0.25">
      <c r="B131" s="32" t="s">
        <v>158</v>
      </c>
      <c r="C131" s="31">
        <v>127</v>
      </c>
      <c r="D131" s="27" t="s">
        <v>183</v>
      </c>
      <c r="E131" s="28" t="s">
        <v>184</v>
      </c>
      <c r="F131" s="27" t="s">
        <v>71</v>
      </c>
      <c r="G131" s="34" t="s">
        <v>72</v>
      </c>
    </row>
    <row r="132" spans="2:7" x14ac:dyDescent="0.25">
      <c r="B132" s="32" t="s">
        <v>159</v>
      </c>
      <c r="C132" s="31">
        <v>128</v>
      </c>
      <c r="D132" s="27" t="s">
        <v>79</v>
      </c>
      <c r="E132" s="28" t="s">
        <v>80</v>
      </c>
      <c r="F132" s="27" t="s">
        <v>81</v>
      </c>
      <c r="G132" s="34">
        <v>0.20760000000000001</v>
      </c>
    </row>
    <row r="133" spans="2:7" x14ac:dyDescent="0.25">
      <c r="B133" s="32" t="s">
        <v>159</v>
      </c>
      <c r="C133" s="31">
        <v>129</v>
      </c>
      <c r="D133" s="27" t="s">
        <v>82</v>
      </c>
      <c r="E133" s="28" t="s">
        <v>83</v>
      </c>
      <c r="F133" s="27" t="s">
        <v>81</v>
      </c>
      <c r="G133" s="34">
        <v>0.20760000000000001</v>
      </c>
    </row>
    <row r="134" spans="2:7" ht="48" x14ac:dyDescent="0.25">
      <c r="B134" s="32" t="s">
        <v>158</v>
      </c>
      <c r="C134" s="31">
        <v>130</v>
      </c>
      <c r="D134" s="27" t="s">
        <v>185</v>
      </c>
      <c r="E134" s="28" t="s">
        <v>186</v>
      </c>
      <c r="F134" s="27" t="s">
        <v>71</v>
      </c>
      <c r="G134" s="34" t="s">
        <v>72</v>
      </c>
    </row>
    <row r="135" spans="2:7" x14ac:dyDescent="0.25">
      <c r="B135" s="32" t="s">
        <v>159</v>
      </c>
      <c r="C135" s="31">
        <v>131</v>
      </c>
      <c r="D135" s="27" t="s">
        <v>79</v>
      </c>
      <c r="E135" s="28" t="s">
        <v>80</v>
      </c>
      <c r="F135" s="27" t="s">
        <v>81</v>
      </c>
      <c r="G135" s="34">
        <v>0.22090000000000001</v>
      </c>
    </row>
    <row r="136" spans="2:7" x14ac:dyDescent="0.25">
      <c r="B136" s="32" t="s">
        <v>159</v>
      </c>
      <c r="C136" s="31">
        <v>132</v>
      </c>
      <c r="D136" s="27" t="s">
        <v>82</v>
      </c>
      <c r="E136" s="28" t="s">
        <v>83</v>
      </c>
      <c r="F136" s="27" t="s">
        <v>81</v>
      </c>
      <c r="G136" s="34">
        <v>0.22090000000000001</v>
      </c>
    </row>
    <row r="137" spans="2:7" ht="48" x14ac:dyDescent="0.25">
      <c r="B137" s="32" t="s">
        <v>158</v>
      </c>
      <c r="C137" s="31">
        <v>133</v>
      </c>
      <c r="D137" s="27" t="s">
        <v>187</v>
      </c>
      <c r="E137" s="28" t="s">
        <v>188</v>
      </c>
      <c r="F137" s="27" t="s">
        <v>71</v>
      </c>
      <c r="G137" s="34" t="s">
        <v>72</v>
      </c>
    </row>
    <row r="138" spans="2:7" x14ac:dyDescent="0.25">
      <c r="B138" s="32" t="s">
        <v>159</v>
      </c>
      <c r="C138" s="31">
        <v>134</v>
      </c>
      <c r="D138" s="27" t="s">
        <v>79</v>
      </c>
      <c r="E138" s="28" t="s">
        <v>80</v>
      </c>
      <c r="F138" s="27" t="s">
        <v>81</v>
      </c>
      <c r="G138" s="34">
        <v>0.23419999999999999</v>
      </c>
    </row>
    <row r="139" spans="2:7" x14ac:dyDescent="0.25">
      <c r="B139" s="32" t="s">
        <v>159</v>
      </c>
      <c r="C139" s="31">
        <v>135</v>
      </c>
      <c r="D139" s="27" t="s">
        <v>82</v>
      </c>
      <c r="E139" s="28" t="s">
        <v>83</v>
      </c>
      <c r="F139" s="27" t="s">
        <v>81</v>
      </c>
      <c r="G139" s="34">
        <v>0.23419999999999999</v>
      </c>
    </row>
    <row r="140" spans="2:7" ht="48" x14ac:dyDescent="0.25">
      <c r="B140" s="32" t="s">
        <v>158</v>
      </c>
      <c r="C140" s="31">
        <v>136</v>
      </c>
      <c r="D140" s="27" t="s">
        <v>189</v>
      </c>
      <c r="E140" s="28" t="s">
        <v>190</v>
      </c>
      <c r="F140" s="27" t="s">
        <v>71</v>
      </c>
      <c r="G140" s="34" t="s">
        <v>72</v>
      </c>
    </row>
    <row r="141" spans="2:7" ht="60" x14ac:dyDescent="0.25">
      <c r="B141" s="32" t="s">
        <v>159</v>
      </c>
      <c r="C141" s="31">
        <v>137</v>
      </c>
      <c r="D141" s="27" t="s">
        <v>114</v>
      </c>
      <c r="E141" s="28" t="s">
        <v>115</v>
      </c>
      <c r="F141" s="27" t="s">
        <v>75</v>
      </c>
      <c r="G141" s="34">
        <v>8.0299999999999996E-2</v>
      </c>
    </row>
    <row r="142" spans="2:7" ht="60" x14ac:dyDescent="0.25">
      <c r="B142" s="32" t="s">
        <v>159</v>
      </c>
      <c r="C142" s="31">
        <v>138</v>
      </c>
      <c r="D142" s="27" t="s">
        <v>116</v>
      </c>
      <c r="E142" s="28" t="s">
        <v>117</v>
      </c>
      <c r="F142" s="27" t="s">
        <v>78</v>
      </c>
      <c r="G142" s="34">
        <v>4.99E-2</v>
      </c>
    </row>
    <row r="143" spans="2:7" x14ac:dyDescent="0.25">
      <c r="B143" s="32" t="s">
        <v>159</v>
      </c>
      <c r="C143" s="31">
        <v>139</v>
      </c>
      <c r="D143" s="27" t="s">
        <v>79</v>
      </c>
      <c r="E143" s="28" t="s">
        <v>80</v>
      </c>
      <c r="F143" s="27" t="s">
        <v>81</v>
      </c>
      <c r="G143" s="34">
        <v>0.24759999999999999</v>
      </c>
    </row>
    <row r="144" spans="2:7" x14ac:dyDescent="0.25">
      <c r="B144" s="32" t="s">
        <v>159</v>
      </c>
      <c r="C144" s="31">
        <v>140</v>
      </c>
      <c r="D144" s="27" t="s">
        <v>82</v>
      </c>
      <c r="E144" s="28" t="s">
        <v>83</v>
      </c>
      <c r="F144" s="27" t="s">
        <v>81</v>
      </c>
      <c r="G144" s="34">
        <v>0.24759999999999999</v>
      </c>
    </row>
    <row r="145" spans="2:8" ht="48" x14ac:dyDescent="0.25">
      <c r="B145" s="32" t="s">
        <v>158</v>
      </c>
      <c r="C145" s="31">
        <v>141</v>
      </c>
      <c r="D145" s="27" t="s">
        <v>191</v>
      </c>
      <c r="E145" s="28" t="s">
        <v>192</v>
      </c>
      <c r="F145" s="27" t="s">
        <v>71</v>
      </c>
      <c r="G145" s="34" t="s">
        <v>72</v>
      </c>
      <c r="H145">
        <v>450</v>
      </c>
    </row>
    <row r="146" spans="2:8" x14ac:dyDescent="0.25">
      <c r="B146" s="32" t="s">
        <v>159</v>
      </c>
      <c r="C146" s="31">
        <v>142</v>
      </c>
      <c r="D146" s="27" t="s">
        <v>79</v>
      </c>
      <c r="E146" s="28" t="s">
        <v>80</v>
      </c>
      <c r="F146" s="27" t="s">
        <v>81</v>
      </c>
      <c r="G146" s="34">
        <v>9.9599999999999994E-2</v>
      </c>
    </row>
    <row r="147" spans="2:8" x14ac:dyDescent="0.25">
      <c r="B147" s="32" t="s">
        <v>159</v>
      </c>
      <c r="C147" s="31">
        <v>143</v>
      </c>
      <c r="D147" s="27" t="s">
        <v>82</v>
      </c>
      <c r="E147" s="28" t="s">
        <v>83</v>
      </c>
      <c r="F147" s="27" t="s">
        <v>81</v>
      </c>
      <c r="G147" s="34">
        <v>9.9599999999999994E-2</v>
      </c>
    </row>
    <row r="148" spans="2:8" ht="48" x14ac:dyDescent="0.25">
      <c r="B148" s="32" t="s">
        <v>158</v>
      </c>
      <c r="C148" s="31">
        <v>144</v>
      </c>
      <c r="D148" s="27" t="s">
        <v>193</v>
      </c>
      <c r="E148" s="28" t="s">
        <v>194</v>
      </c>
      <c r="F148" s="27" t="s">
        <v>71</v>
      </c>
      <c r="G148" s="34" t="s">
        <v>72</v>
      </c>
      <c r="H148">
        <v>600</v>
      </c>
    </row>
    <row r="149" spans="2:8" ht="36" x14ac:dyDescent="0.25">
      <c r="B149" s="32" t="s">
        <v>159</v>
      </c>
      <c r="C149" s="31">
        <v>145</v>
      </c>
      <c r="D149" s="27" t="s">
        <v>73</v>
      </c>
      <c r="E149" s="28" t="s">
        <v>74</v>
      </c>
      <c r="F149" s="27" t="s">
        <v>75</v>
      </c>
      <c r="G149" s="34">
        <v>5.0200000000000002E-2</v>
      </c>
    </row>
    <row r="150" spans="2:8" ht="36" x14ac:dyDescent="0.25">
      <c r="B150" s="32" t="s">
        <v>159</v>
      </c>
      <c r="C150" s="31">
        <v>146</v>
      </c>
      <c r="D150" s="27" t="s">
        <v>76</v>
      </c>
      <c r="E150" s="28" t="s">
        <v>77</v>
      </c>
      <c r="F150" s="27" t="s">
        <v>78</v>
      </c>
      <c r="G150" s="34">
        <v>3.1199999999999999E-2</v>
      </c>
    </row>
    <row r="151" spans="2:8" x14ac:dyDescent="0.25">
      <c r="B151" s="32" t="s">
        <v>159</v>
      </c>
      <c r="C151" s="31">
        <v>147</v>
      </c>
      <c r="D151" s="27" t="s">
        <v>79</v>
      </c>
      <c r="E151" s="28" t="s">
        <v>80</v>
      </c>
      <c r="F151" s="27" t="s">
        <v>81</v>
      </c>
      <c r="G151" s="34">
        <v>0.15490000000000001</v>
      </c>
    </row>
    <row r="152" spans="2:8" x14ac:dyDescent="0.25">
      <c r="B152" s="32" t="s">
        <v>159</v>
      </c>
      <c r="C152" s="31">
        <v>148</v>
      </c>
      <c r="D152" s="27" t="s">
        <v>82</v>
      </c>
      <c r="E152" s="28" t="s">
        <v>83</v>
      </c>
      <c r="F152" s="27" t="s">
        <v>81</v>
      </c>
      <c r="G152" s="34">
        <v>0.15490000000000001</v>
      </c>
    </row>
    <row r="153" spans="2:8" ht="48" x14ac:dyDescent="0.25">
      <c r="B153" s="32" t="s">
        <v>158</v>
      </c>
      <c r="C153" s="31">
        <v>149</v>
      </c>
      <c r="D153" s="27" t="s">
        <v>195</v>
      </c>
      <c r="E153" s="28" t="s">
        <v>196</v>
      </c>
      <c r="F153" s="27" t="s">
        <v>71</v>
      </c>
      <c r="G153" s="34" t="s">
        <v>72</v>
      </c>
      <c r="H153">
        <v>250</v>
      </c>
    </row>
    <row r="154" spans="2:8" x14ac:dyDescent="0.25">
      <c r="B154" s="32" t="s">
        <v>159</v>
      </c>
      <c r="C154" s="31">
        <v>150</v>
      </c>
      <c r="D154" s="27" t="s">
        <v>79</v>
      </c>
      <c r="E154" s="28" t="s">
        <v>80</v>
      </c>
      <c r="F154" s="27" t="s">
        <v>81</v>
      </c>
      <c r="G154" s="34">
        <v>0.02</v>
      </c>
    </row>
    <row r="155" spans="2:8" x14ac:dyDescent="0.25">
      <c r="B155" s="32" t="s">
        <v>159</v>
      </c>
      <c r="C155" s="31">
        <v>151</v>
      </c>
      <c r="D155" s="27" t="s">
        <v>82</v>
      </c>
      <c r="E155" s="28" t="s">
        <v>83</v>
      </c>
      <c r="F155" s="27" t="s">
        <v>81</v>
      </c>
      <c r="G155" s="34">
        <v>0.02</v>
      </c>
    </row>
    <row r="156" spans="2:8" ht="36" x14ac:dyDescent="0.25">
      <c r="B156" s="32" t="s">
        <v>160</v>
      </c>
      <c r="C156" s="31">
        <v>152</v>
      </c>
      <c r="D156" s="27" t="s">
        <v>84</v>
      </c>
      <c r="E156" s="28" t="s">
        <v>85</v>
      </c>
      <c r="F156" s="27" t="s">
        <v>66</v>
      </c>
      <c r="G156" s="34">
        <v>3.7900000000000003E-2</v>
      </c>
    </row>
    <row r="157" spans="2:8" ht="24" x14ac:dyDescent="0.25">
      <c r="B157" s="32" t="s">
        <v>160</v>
      </c>
      <c r="C157" s="31">
        <v>153</v>
      </c>
      <c r="D157" s="27" t="s">
        <v>197</v>
      </c>
      <c r="E157" s="28" t="s">
        <v>198</v>
      </c>
      <c r="F157" s="27" t="s">
        <v>71</v>
      </c>
      <c r="G157" s="34">
        <v>1.05</v>
      </c>
    </row>
    <row r="158" spans="2:8" ht="48" x14ac:dyDescent="0.25">
      <c r="B158" s="32" t="s">
        <v>158</v>
      </c>
      <c r="C158" s="31">
        <v>154</v>
      </c>
      <c r="D158" s="27" t="s">
        <v>199</v>
      </c>
      <c r="E158" s="28" t="s">
        <v>200</v>
      </c>
      <c r="F158" s="27" t="s">
        <v>71</v>
      </c>
      <c r="G158" s="34" t="s">
        <v>72</v>
      </c>
      <c r="H158">
        <v>250</v>
      </c>
    </row>
    <row r="159" spans="2:8" x14ac:dyDescent="0.25">
      <c r="B159" s="32" t="s">
        <v>159</v>
      </c>
      <c r="C159" s="31">
        <v>155</v>
      </c>
      <c r="D159" s="27" t="s">
        <v>79</v>
      </c>
      <c r="E159" s="28" t="s">
        <v>80</v>
      </c>
      <c r="F159" s="27" t="s">
        <v>81</v>
      </c>
      <c r="G159" s="34">
        <v>0.02</v>
      </c>
    </row>
    <row r="160" spans="2:8" x14ac:dyDescent="0.25">
      <c r="B160" s="32" t="s">
        <v>159</v>
      </c>
      <c r="C160" s="31">
        <v>156</v>
      </c>
      <c r="D160" s="27" t="s">
        <v>82</v>
      </c>
      <c r="E160" s="28" t="s">
        <v>83</v>
      </c>
      <c r="F160" s="27" t="s">
        <v>81</v>
      </c>
      <c r="G160" s="34">
        <v>0.02</v>
      </c>
    </row>
    <row r="161" spans="2:8" ht="48" x14ac:dyDescent="0.25">
      <c r="B161" s="32" t="s">
        <v>158</v>
      </c>
      <c r="C161" s="31">
        <v>157</v>
      </c>
      <c r="D161" s="27" t="s">
        <v>201</v>
      </c>
      <c r="E161" s="28" t="s">
        <v>202</v>
      </c>
      <c r="F161" s="27" t="s">
        <v>71</v>
      </c>
      <c r="G161" s="34" t="s">
        <v>72</v>
      </c>
      <c r="H161">
        <v>300</v>
      </c>
    </row>
    <row r="162" spans="2:8" x14ac:dyDescent="0.25">
      <c r="B162" s="32" t="s">
        <v>159</v>
      </c>
      <c r="C162" s="31">
        <v>158</v>
      </c>
      <c r="D162" s="27" t="s">
        <v>79</v>
      </c>
      <c r="E162" s="28" t="s">
        <v>80</v>
      </c>
      <c r="F162" s="27" t="s">
        <v>81</v>
      </c>
      <c r="G162" s="34">
        <v>3.49E-2</v>
      </c>
    </row>
    <row r="163" spans="2:8" x14ac:dyDescent="0.25">
      <c r="B163" s="32" t="s">
        <v>159</v>
      </c>
      <c r="C163" s="31">
        <v>159</v>
      </c>
      <c r="D163" s="27" t="s">
        <v>82</v>
      </c>
      <c r="E163" s="28" t="s">
        <v>83</v>
      </c>
      <c r="F163" s="27" t="s">
        <v>81</v>
      </c>
      <c r="G163" s="34">
        <v>3.49E-2</v>
      </c>
    </row>
    <row r="164" spans="2:8" ht="36" x14ac:dyDescent="0.25">
      <c r="B164" s="32" t="s">
        <v>160</v>
      </c>
      <c r="C164" s="31">
        <v>160</v>
      </c>
      <c r="D164" s="27" t="s">
        <v>84</v>
      </c>
      <c r="E164" s="28" t="s">
        <v>85</v>
      </c>
      <c r="F164" s="27" t="s">
        <v>66</v>
      </c>
      <c r="G164" s="34">
        <v>4.1700000000000001E-2</v>
      </c>
    </row>
    <row r="165" spans="2:8" ht="24" x14ac:dyDescent="0.25">
      <c r="B165" s="32" t="s">
        <v>160</v>
      </c>
      <c r="C165" s="31">
        <v>161</v>
      </c>
      <c r="D165" s="27" t="s">
        <v>203</v>
      </c>
      <c r="E165" s="28" t="s">
        <v>204</v>
      </c>
      <c r="F165" s="27" t="s">
        <v>71</v>
      </c>
      <c r="G165" s="34">
        <v>1.05</v>
      </c>
    </row>
    <row r="166" spans="2:8" ht="48" x14ac:dyDescent="0.25">
      <c r="B166" s="32" t="s">
        <v>158</v>
      </c>
      <c r="C166" s="31">
        <v>162</v>
      </c>
      <c r="D166" s="27" t="s">
        <v>205</v>
      </c>
      <c r="E166" s="28" t="s">
        <v>206</v>
      </c>
      <c r="F166" s="27" t="s">
        <v>71</v>
      </c>
      <c r="G166" s="34" t="s">
        <v>72</v>
      </c>
      <c r="H166">
        <v>300</v>
      </c>
    </row>
    <row r="167" spans="2:8" x14ac:dyDescent="0.25">
      <c r="B167" s="32" t="s">
        <v>159</v>
      </c>
      <c r="C167" s="31">
        <v>163</v>
      </c>
      <c r="D167" s="27" t="s">
        <v>79</v>
      </c>
      <c r="E167" s="28" t="s">
        <v>80</v>
      </c>
      <c r="F167" s="27" t="s">
        <v>81</v>
      </c>
      <c r="G167" s="34">
        <v>3.49E-2</v>
      </c>
    </row>
    <row r="168" spans="2:8" x14ac:dyDescent="0.25">
      <c r="B168" s="32" t="s">
        <v>159</v>
      </c>
      <c r="C168" s="31">
        <v>164</v>
      </c>
      <c r="D168" s="27" t="s">
        <v>82</v>
      </c>
      <c r="E168" s="28" t="s">
        <v>83</v>
      </c>
      <c r="F168" s="27" t="s">
        <v>81</v>
      </c>
      <c r="G168" s="34">
        <v>3.49E-2</v>
      </c>
    </row>
    <row r="169" spans="2:8" ht="48" x14ac:dyDescent="0.25">
      <c r="B169" s="32" t="s">
        <v>158</v>
      </c>
      <c r="C169" s="31">
        <v>165</v>
      </c>
      <c r="D169" s="27" t="s">
        <v>207</v>
      </c>
      <c r="E169" s="28" t="s">
        <v>208</v>
      </c>
      <c r="F169" s="27" t="s">
        <v>71</v>
      </c>
      <c r="G169" s="34" t="s">
        <v>72</v>
      </c>
      <c r="H169">
        <v>750</v>
      </c>
    </row>
    <row r="170" spans="2:8" ht="36" x14ac:dyDescent="0.25">
      <c r="B170" s="32" t="s">
        <v>159</v>
      </c>
      <c r="C170" s="31">
        <v>166</v>
      </c>
      <c r="D170" s="27" t="s">
        <v>73</v>
      </c>
      <c r="E170" s="28" t="s">
        <v>74</v>
      </c>
      <c r="F170" s="27" t="s">
        <v>75</v>
      </c>
      <c r="G170" s="34">
        <v>6.3799999999999996E-2</v>
      </c>
    </row>
    <row r="171" spans="2:8" ht="36" x14ac:dyDescent="0.25">
      <c r="B171" s="32" t="s">
        <v>159</v>
      </c>
      <c r="C171" s="31">
        <v>167</v>
      </c>
      <c r="D171" s="27" t="s">
        <v>76</v>
      </c>
      <c r="E171" s="28" t="s">
        <v>77</v>
      </c>
      <c r="F171" s="27" t="s">
        <v>78</v>
      </c>
      <c r="G171" s="34">
        <v>3.9699999999999999E-2</v>
      </c>
    </row>
    <row r="172" spans="2:8" x14ac:dyDescent="0.25">
      <c r="B172" s="32" t="s">
        <v>159</v>
      </c>
      <c r="C172" s="31">
        <v>168</v>
      </c>
      <c r="D172" s="27" t="s">
        <v>79</v>
      </c>
      <c r="E172" s="28" t="s">
        <v>80</v>
      </c>
      <c r="F172" s="27" t="s">
        <v>81</v>
      </c>
      <c r="G172" s="34">
        <v>0.19700000000000001</v>
      </c>
    </row>
    <row r="173" spans="2:8" x14ac:dyDescent="0.25">
      <c r="B173" s="32" t="s">
        <v>159</v>
      </c>
      <c r="C173" s="31">
        <v>169</v>
      </c>
      <c r="D173" s="27" t="s">
        <v>82</v>
      </c>
      <c r="E173" s="28" t="s">
        <v>83</v>
      </c>
      <c r="F173" s="27" t="s">
        <v>81</v>
      </c>
      <c r="G173" s="34">
        <v>0.19700000000000001</v>
      </c>
    </row>
    <row r="174" spans="2:8" ht="36" x14ac:dyDescent="0.25">
      <c r="B174" s="32" t="s">
        <v>160</v>
      </c>
      <c r="C174" s="31">
        <v>170</v>
      </c>
      <c r="D174" s="27" t="s">
        <v>84</v>
      </c>
      <c r="E174" s="28" t="s">
        <v>85</v>
      </c>
      <c r="F174" s="27" t="s">
        <v>66</v>
      </c>
      <c r="G174" s="34">
        <v>0.1042</v>
      </c>
    </row>
    <row r="175" spans="2:8" ht="24" x14ac:dyDescent="0.25">
      <c r="B175" s="32" t="s">
        <v>160</v>
      </c>
      <c r="C175" s="31">
        <v>171</v>
      </c>
      <c r="D175" s="27" t="s">
        <v>209</v>
      </c>
      <c r="E175" s="28" t="s">
        <v>210</v>
      </c>
      <c r="F175" s="27" t="s">
        <v>71</v>
      </c>
      <c r="G175" s="34">
        <v>1.05</v>
      </c>
    </row>
    <row r="176" spans="2:8" ht="48" x14ac:dyDescent="0.25">
      <c r="B176" s="32" t="s">
        <v>158</v>
      </c>
      <c r="C176" s="31">
        <v>172</v>
      </c>
      <c r="D176" s="27" t="s">
        <v>211</v>
      </c>
      <c r="E176" s="28" t="s">
        <v>212</v>
      </c>
      <c r="F176" s="27" t="s">
        <v>71</v>
      </c>
      <c r="G176" s="34" t="s">
        <v>72</v>
      </c>
      <c r="H176">
        <v>750</v>
      </c>
    </row>
    <row r="177" spans="2:8" ht="36" x14ac:dyDescent="0.25">
      <c r="B177" s="32" t="s">
        <v>159</v>
      </c>
      <c r="C177" s="31">
        <v>173</v>
      </c>
      <c r="D177" s="27" t="s">
        <v>73</v>
      </c>
      <c r="E177" s="28" t="s">
        <v>74</v>
      </c>
      <c r="F177" s="27" t="s">
        <v>75</v>
      </c>
      <c r="G177" s="34">
        <v>6.3799999999999996E-2</v>
      </c>
    </row>
    <row r="178" spans="2:8" ht="36" x14ac:dyDescent="0.25">
      <c r="B178" s="32" t="s">
        <v>159</v>
      </c>
      <c r="C178" s="31">
        <v>174</v>
      </c>
      <c r="D178" s="27" t="s">
        <v>76</v>
      </c>
      <c r="E178" s="28" t="s">
        <v>77</v>
      </c>
      <c r="F178" s="27" t="s">
        <v>78</v>
      </c>
      <c r="G178" s="34">
        <v>3.9699999999999999E-2</v>
      </c>
    </row>
    <row r="179" spans="2:8" x14ac:dyDescent="0.25">
      <c r="B179" s="32" t="s">
        <v>159</v>
      </c>
      <c r="C179" s="31">
        <v>175</v>
      </c>
      <c r="D179" s="27" t="s">
        <v>79</v>
      </c>
      <c r="E179" s="28" t="s">
        <v>80</v>
      </c>
      <c r="F179" s="27" t="s">
        <v>81</v>
      </c>
      <c r="G179" s="34">
        <v>0.19700000000000001</v>
      </c>
    </row>
    <row r="180" spans="2:8" x14ac:dyDescent="0.25">
      <c r="B180" s="32" t="s">
        <v>159</v>
      </c>
      <c r="C180" s="31">
        <v>176</v>
      </c>
      <c r="D180" s="27" t="s">
        <v>82</v>
      </c>
      <c r="E180" s="28" t="s">
        <v>83</v>
      </c>
      <c r="F180" s="27" t="s">
        <v>81</v>
      </c>
      <c r="G180" s="34">
        <v>0.19700000000000001</v>
      </c>
    </row>
    <row r="181" spans="2:8" ht="48" x14ac:dyDescent="0.25">
      <c r="B181" s="32" t="s">
        <v>158</v>
      </c>
      <c r="C181" s="31">
        <v>177</v>
      </c>
      <c r="D181" s="27" t="s">
        <v>213</v>
      </c>
      <c r="E181" s="28" t="s">
        <v>214</v>
      </c>
      <c r="F181" s="27" t="s">
        <v>71</v>
      </c>
      <c r="G181" s="34" t="s">
        <v>72</v>
      </c>
      <c r="H181">
        <v>900</v>
      </c>
    </row>
    <row r="182" spans="2:8" ht="36" x14ac:dyDescent="0.25">
      <c r="B182" s="32" t="s">
        <v>159</v>
      </c>
      <c r="C182" s="31">
        <v>178</v>
      </c>
      <c r="D182" s="27" t="s">
        <v>73</v>
      </c>
      <c r="E182" s="28" t="s">
        <v>74</v>
      </c>
      <c r="F182" s="27" t="s">
        <v>75</v>
      </c>
      <c r="G182" s="34">
        <v>7.4899999999999994E-2</v>
      </c>
    </row>
    <row r="183" spans="2:8" ht="36" x14ac:dyDescent="0.25">
      <c r="B183" s="32" t="s">
        <v>159</v>
      </c>
      <c r="C183" s="31">
        <v>179</v>
      </c>
      <c r="D183" s="27" t="s">
        <v>76</v>
      </c>
      <c r="E183" s="28" t="s">
        <v>77</v>
      </c>
      <c r="F183" s="27" t="s">
        <v>78</v>
      </c>
      <c r="G183" s="34">
        <v>4.6600000000000003E-2</v>
      </c>
    </row>
    <row r="184" spans="2:8" x14ac:dyDescent="0.25">
      <c r="B184" s="32" t="s">
        <v>159</v>
      </c>
      <c r="C184" s="31">
        <v>180</v>
      </c>
      <c r="D184" s="27" t="s">
        <v>79</v>
      </c>
      <c r="E184" s="28" t="s">
        <v>80</v>
      </c>
      <c r="F184" s="27" t="s">
        <v>81</v>
      </c>
      <c r="G184" s="34">
        <v>0.2311</v>
      </c>
    </row>
    <row r="185" spans="2:8" x14ac:dyDescent="0.25">
      <c r="B185" s="32" t="s">
        <v>159</v>
      </c>
      <c r="C185" s="31">
        <v>181</v>
      </c>
      <c r="D185" s="27" t="s">
        <v>82</v>
      </c>
      <c r="E185" s="28" t="s">
        <v>83</v>
      </c>
      <c r="F185" s="27" t="s">
        <v>81</v>
      </c>
      <c r="G185" s="34">
        <v>0.2311</v>
      </c>
    </row>
    <row r="186" spans="2:8" ht="36" x14ac:dyDescent="0.25">
      <c r="B186" s="32" t="s">
        <v>160</v>
      </c>
      <c r="C186" s="31">
        <v>182</v>
      </c>
      <c r="D186" s="27" t="s">
        <v>84</v>
      </c>
      <c r="E186" s="28" t="s">
        <v>85</v>
      </c>
      <c r="F186" s="27" t="s">
        <v>66</v>
      </c>
      <c r="G186" s="34">
        <v>0.1042</v>
      </c>
    </row>
    <row r="187" spans="2:8" ht="24" x14ac:dyDescent="0.25">
      <c r="B187" s="32" t="s">
        <v>160</v>
      </c>
      <c r="C187" s="31">
        <v>183</v>
      </c>
      <c r="D187" s="27" t="s">
        <v>215</v>
      </c>
      <c r="E187" s="28" t="s">
        <v>216</v>
      </c>
      <c r="F187" s="27" t="s">
        <v>71</v>
      </c>
      <c r="G187" s="34">
        <v>1.05</v>
      </c>
    </row>
    <row r="188" spans="2:8" ht="48" x14ac:dyDescent="0.25">
      <c r="B188" s="32" t="s">
        <v>158</v>
      </c>
      <c r="C188" s="31">
        <v>184</v>
      </c>
      <c r="D188" s="27" t="s">
        <v>217</v>
      </c>
      <c r="E188" s="28" t="s">
        <v>218</v>
      </c>
      <c r="F188" s="27" t="s">
        <v>71</v>
      </c>
      <c r="G188" s="34" t="s">
        <v>72</v>
      </c>
      <c r="H188">
        <v>900</v>
      </c>
    </row>
    <row r="189" spans="2:8" ht="36" x14ac:dyDescent="0.25">
      <c r="B189" s="32" t="s">
        <v>159</v>
      </c>
      <c r="C189" s="31">
        <v>185</v>
      </c>
      <c r="D189" s="27" t="s">
        <v>73</v>
      </c>
      <c r="E189" s="28" t="s">
        <v>74</v>
      </c>
      <c r="F189" s="27" t="s">
        <v>75</v>
      </c>
      <c r="G189" s="34">
        <v>7.4899999999999994E-2</v>
      </c>
    </row>
    <row r="190" spans="2:8" ht="36" x14ac:dyDescent="0.25">
      <c r="B190" s="32" t="s">
        <v>159</v>
      </c>
      <c r="C190" s="31">
        <v>186</v>
      </c>
      <c r="D190" s="27" t="s">
        <v>76</v>
      </c>
      <c r="E190" s="28" t="s">
        <v>77</v>
      </c>
      <c r="F190" s="27" t="s">
        <v>78</v>
      </c>
      <c r="G190" s="34">
        <v>4.6600000000000003E-2</v>
      </c>
    </row>
    <row r="191" spans="2:8" x14ac:dyDescent="0.25">
      <c r="B191" s="32" t="s">
        <v>159</v>
      </c>
      <c r="C191" s="31">
        <v>187</v>
      </c>
      <c r="D191" s="27" t="s">
        <v>79</v>
      </c>
      <c r="E191" s="28" t="s">
        <v>80</v>
      </c>
      <c r="F191" s="27" t="s">
        <v>81</v>
      </c>
      <c r="G191" s="34">
        <v>0.2311</v>
      </c>
    </row>
    <row r="192" spans="2:8" x14ac:dyDescent="0.25">
      <c r="B192" s="32" t="s">
        <v>159</v>
      </c>
      <c r="C192" s="31">
        <v>188</v>
      </c>
      <c r="D192" s="27" t="s">
        <v>82</v>
      </c>
      <c r="E192" s="28" t="s">
        <v>83</v>
      </c>
      <c r="F192" s="27" t="s">
        <v>81</v>
      </c>
      <c r="G192" s="34">
        <v>0.2311</v>
      </c>
    </row>
    <row r="193" spans="2:8" ht="48" x14ac:dyDescent="0.25">
      <c r="B193" s="32" t="s">
        <v>158</v>
      </c>
      <c r="C193" s="31">
        <v>189</v>
      </c>
      <c r="D193" s="27" t="s">
        <v>219</v>
      </c>
      <c r="E193" s="28" t="s">
        <v>220</v>
      </c>
      <c r="F193" s="27" t="s">
        <v>71</v>
      </c>
      <c r="G193" s="34" t="s">
        <v>72</v>
      </c>
      <c r="H193">
        <v>1000</v>
      </c>
    </row>
    <row r="194" spans="2:8" ht="36" x14ac:dyDescent="0.25">
      <c r="B194" s="32" t="s">
        <v>159</v>
      </c>
      <c r="C194" s="31">
        <v>190</v>
      </c>
      <c r="D194" s="27" t="s">
        <v>73</v>
      </c>
      <c r="E194" s="28" t="s">
        <v>74</v>
      </c>
      <c r="F194" s="27" t="s">
        <v>75</v>
      </c>
      <c r="G194" s="34">
        <v>9.1700000000000004E-2</v>
      </c>
    </row>
    <row r="195" spans="2:8" ht="36" x14ac:dyDescent="0.25">
      <c r="B195" s="32" t="s">
        <v>159</v>
      </c>
      <c r="C195" s="31">
        <v>191</v>
      </c>
      <c r="D195" s="27" t="s">
        <v>76</v>
      </c>
      <c r="E195" s="28" t="s">
        <v>77</v>
      </c>
      <c r="F195" s="27" t="s">
        <v>78</v>
      </c>
      <c r="G195" s="34">
        <v>5.7000000000000002E-2</v>
      </c>
    </row>
    <row r="196" spans="2:8" x14ac:dyDescent="0.25">
      <c r="B196" s="32" t="s">
        <v>159</v>
      </c>
      <c r="C196" s="31">
        <v>192</v>
      </c>
      <c r="D196" s="27" t="s">
        <v>79</v>
      </c>
      <c r="E196" s="28" t="s">
        <v>80</v>
      </c>
      <c r="F196" s="27" t="s">
        <v>81</v>
      </c>
      <c r="G196" s="34">
        <v>0.28299999999999997</v>
      </c>
    </row>
    <row r="197" spans="2:8" x14ac:dyDescent="0.25">
      <c r="B197" s="32" t="s">
        <v>159</v>
      </c>
      <c r="C197" s="31">
        <v>193</v>
      </c>
      <c r="D197" s="27" t="s">
        <v>82</v>
      </c>
      <c r="E197" s="28" t="s">
        <v>83</v>
      </c>
      <c r="F197" s="27" t="s">
        <v>81</v>
      </c>
      <c r="G197" s="34">
        <v>0.28299999999999997</v>
      </c>
    </row>
    <row r="198" spans="2:8" ht="36" x14ac:dyDescent="0.25">
      <c r="B198" s="32" t="s">
        <v>160</v>
      </c>
      <c r="C198" s="31">
        <v>194</v>
      </c>
      <c r="D198" s="27" t="s">
        <v>84</v>
      </c>
      <c r="E198" s="28" t="s">
        <v>85</v>
      </c>
      <c r="F198" s="27" t="s">
        <v>66</v>
      </c>
      <c r="G198" s="34">
        <v>0.20830000000000001</v>
      </c>
    </row>
    <row r="199" spans="2:8" ht="24" x14ac:dyDescent="0.25">
      <c r="B199" s="32" t="s">
        <v>160</v>
      </c>
      <c r="C199" s="31">
        <v>195</v>
      </c>
      <c r="D199" s="27" t="s">
        <v>221</v>
      </c>
      <c r="E199" s="28" t="s">
        <v>222</v>
      </c>
      <c r="F199" s="27" t="s">
        <v>71</v>
      </c>
      <c r="G199" s="34">
        <v>1.05</v>
      </c>
    </row>
    <row r="200" spans="2:8" ht="48" x14ac:dyDescent="0.25">
      <c r="B200" s="32" t="s">
        <v>158</v>
      </c>
      <c r="C200" s="31">
        <v>196</v>
      </c>
      <c r="D200" s="27" t="s">
        <v>223</v>
      </c>
      <c r="E200" s="28" t="s">
        <v>224</v>
      </c>
      <c r="F200" s="27" t="s">
        <v>71</v>
      </c>
      <c r="G200" s="34" t="s">
        <v>72</v>
      </c>
      <c r="H200">
        <v>1000</v>
      </c>
    </row>
    <row r="201" spans="2:8" ht="36" x14ac:dyDescent="0.25">
      <c r="B201" s="32" t="s">
        <v>159</v>
      </c>
      <c r="C201" s="31">
        <v>197</v>
      </c>
      <c r="D201" s="27" t="s">
        <v>73</v>
      </c>
      <c r="E201" s="28" t="s">
        <v>74</v>
      </c>
      <c r="F201" s="27" t="s">
        <v>75</v>
      </c>
      <c r="G201" s="34">
        <v>9.1700000000000004E-2</v>
      </c>
    </row>
    <row r="202" spans="2:8" ht="36" x14ac:dyDescent="0.25">
      <c r="B202" s="32" t="s">
        <v>159</v>
      </c>
      <c r="C202" s="31">
        <v>198</v>
      </c>
      <c r="D202" s="27" t="s">
        <v>76</v>
      </c>
      <c r="E202" s="28" t="s">
        <v>77</v>
      </c>
      <c r="F202" s="27" t="s">
        <v>78</v>
      </c>
      <c r="G202" s="34">
        <v>5.7000000000000002E-2</v>
      </c>
    </row>
    <row r="203" spans="2:8" x14ac:dyDescent="0.25">
      <c r="B203" s="32" t="s">
        <v>159</v>
      </c>
      <c r="C203" s="31">
        <v>199</v>
      </c>
      <c r="D203" s="27" t="s">
        <v>79</v>
      </c>
      <c r="E203" s="28" t="s">
        <v>80</v>
      </c>
      <c r="F203" s="27" t="s">
        <v>81</v>
      </c>
      <c r="G203" s="34">
        <v>0.28299999999999997</v>
      </c>
    </row>
    <row r="204" spans="2:8" x14ac:dyDescent="0.25">
      <c r="B204" s="32" t="s">
        <v>159</v>
      </c>
      <c r="C204" s="31">
        <v>200</v>
      </c>
      <c r="D204" s="27" t="s">
        <v>82</v>
      </c>
      <c r="E204" s="28" t="s">
        <v>83</v>
      </c>
      <c r="F204" s="27" t="s">
        <v>81</v>
      </c>
      <c r="G204" s="34">
        <v>0.28299999999999997</v>
      </c>
    </row>
    <row r="205" spans="2:8" ht="48" x14ac:dyDescent="0.25">
      <c r="B205" s="32" t="s">
        <v>158</v>
      </c>
      <c r="C205" s="31">
        <v>201</v>
      </c>
      <c r="D205" s="27" t="s">
        <v>225</v>
      </c>
      <c r="E205" s="28" t="s">
        <v>226</v>
      </c>
      <c r="F205" s="27" t="s">
        <v>71</v>
      </c>
      <c r="G205" s="34" t="s">
        <v>72</v>
      </c>
      <c r="H205">
        <v>1200</v>
      </c>
    </row>
    <row r="206" spans="2:8" ht="36" x14ac:dyDescent="0.25">
      <c r="B206" s="32" t="s">
        <v>159</v>
      </c>
      <c r="C206" s="31">
        <v>202</v>
      </c>
      <c r="D206" s="27" t="s">
        <v>73</v>
      </c>
      <c r="E206" s="28" t="s">
        <v>74</v>
      </c>
      <c r="F206" s="27" t="s">
        <v>75</v>
      </c>
      <c r="G206" s="34">
        <v>0.10879999999999999</v>
      </c>
    </row>
    <row r="207" spans="2:8" ht="36" x14ac:dyDescent="0.25">
      <c r="B207" s="32" t="s">
        <v>159</v>
      </c>
      <c r="C207" s="31">
        <v>203</v>
      </c>
      <c r="D207" s="27" t="s">
        <v>76</v>
      </c>
      <c r="E207" s="28" t="s">
        <v>77</v>
      </c>
      <c r="F207" s="27" t="s">
        <v>78</v>
      </c>
      <c r="G207" s="34">
        <v>6.7599999999999993E-2</v>
      </c>
    </row>
    <row r="208" spans="2:8" x14ac:dyDescent="0.25">
      <c r="B208" s="32" t="s">
        <v>159</v>
      </c>
      <c r="C208" s="31">
        <v>204</v>
      </c>
      <c r="D208" s="27" t="s">
        <v>79</v>
      </c>
      <c r="E208" s="28" t="s">
        <v>80</v>
      </c>
      <c r="F208" s="27" t="s">
        <v>81</v>
      </c>
      <c r="G208" s="34">
        <v>0.33550000000000002</v>
      </c>
    </row>
    <row r="209" spans="2:8" x14ac:dyDescent="0.25">
      <c r="B209" s="32" t="s">
        <v>159</v>
      </c>
      <c r="C209" s="31">
        <v>205</v>
      </c>
      <c r="D209" s="27" t="s">
        <v>82</v>
      </c>
      <c r="E209" s="28" t="s">
        <v>83</v>
      </c>
      <c r="F209" s="27" t="s">
        <v>81</v>
      </c>
      <c r="G209" s="34">
        <v>0.33550000000000002</v>
      </c>
    </row>
    <row r="210" spans="2:8" ht="36" x14ac:dyDescent="0.25">
      <c r="B210" s="32" t="s">
        <v>160</v>
      </c>
      <c r="C210" s="31">
        <v>206</v>
      </c>
      <c r="D210" s="27" t="s">
        <v>84</v>
      </c>
      <c r="E210" s="28" t="s">
        <v>85</v>
      </c>
      <c r="F210" s="27" t="s">
        <v>66</v>
      </c>
      <c r="G210" s="34">
        <v>0.20830000000000001</v>
      </c>
    </row>
    <row r="211" spans="2:8" ht="24" x14ac:dyDescent="0.25">
      <c r="B211" s="32" t="s">
        <v>160</v>
      </c>
      <c r="C211" s="31">
        <v>207</v>
      </c>
      <c r="D211" s="27" t="s">
        <v>227</v>
      </c>
      <c r="E211" s="28" t="s">
        <v>228</v>
      </c>
      <c r="F211" s="27" t="s">
        <v>71</v>
      </c>
      <c r="G211" s="34">
        <v>1.05</v>
      </c>
    </row>
    <row r="212" spans="2:8" ht="48" x14ac:dyDescent="0.25">
      <c r="B212" s="32" t="s">
        <v>158</v>
      </c>
      <c r="C212" s="31">
        <v>208</v>
      </c>
      <c r="D212" s="27" t="s">
        <v>229</v>
      </c>
      <c r="E212" s="28" t="s">
        <v>230</v>
      </c>
      <c r="F212" s="27" t="s">
        <v>71</v>
      </c>
      <c r="G212" s="34" t="s">
        <v>72</v>
      </c>
      <c r="H212">
        <v>1200</v>
      </c>
    </row>
    <row r="213" spans="2:8" ht="36" x14ac:dyDescent="0.25">
      <c r="B213" s="32" t="s">
        <v>159</v>
      </c>
      <c r="C213" s="31">
        <v>209</v>
      </c>
      <c r="D213" s="27" t="s">
        <v>73</v>
      </c>
      <c r="E213" s="28" t="s">
        <v>74</v>
      </c>
      <c r="F213" s="27" t="s">
        <v>75</v>
      </c>
      <c r="G213" s="34">
        <v>0.10879999999999999</v>
      </c>
    </row>
    <row r="214" spans="2:8" ht="36" x14ac:dyDescent="0.25">
      <c r="B214" s="32" t="s">
        <v>159</v>
      </c>
      <c r="C214" s="31">
        <v>210</v>
      </c>
      <c r="D214" s="27" t="s">
        <v>76</v>
      </c>
      <c r="E214" s="28" t="s">
        <v>77</v>
      </c>
      <c r="F214" s="27" t="s">
        <v>78</v>
      </c>
      <c r="G214" s="34">
        <v>6.7599999999999993E-2</v>
      </c>
    </row>
    <row r="215" spans="2:8" x14ac:dyDescent="0.25">
      <c r="B215" s="32" t="s">
        <v>159</v>
      </c>
      <c r="C215" s="31">
        <v>211</v>
      </c>
      <c r="D215" s="27" t="s">
        <v>79</v>
      </c>
      <c r="E215" s="28" t="s">
        <v>80</v>
      </c>
      <c r="F215" s="27" t="s">
        <v>81</v>
      </c>
      <c r="G215" s="34">
        <v>0.33550000000000002</v>
      </c>
    </row>
    <row r="216" spans="2:8" x14ac:dyDescent="0.25">
      <c r="B216" s="32" t="s">
        <v>159</v>
      </c>
      <c r="C216" s="31">
        <v>212</v>
      </c>
      <c r="D216" s="27" t="s">
        <v>82</v>
      </c>
      <c r="E216" s="28" t="s">
        <v>83</v>
      </c>
      <c r="F216" s="27" t="s">
        <v>81</v>
      </c>
      <c r="G216" s="34">
        <v>0.33550000000000002</v>
      </c>
    </row>
    <row r="217" spans="2:8" ht="48" x14ac:dyDescent="0.25">
      <c r="B217" s="32" t="s">
        <v>158</v>
      </c>
      <c r="C217" s="31">
        <v>213</v>
      </c>
      <c r="D217" s="27" t="s">
        <v>231</v>
      </c>
      <c r="E217" s="28" t="s">
        <v>232</v>
      </c>
      <c r="F217" s="27" t="s">
        <v>71</v>
      </c>
      <c r="G217" s="34" t="s">
        <v>72</v>
      </c>
      <c r="H217">
        <v>1500</v>
      </c>
    </row>
    <row r="218" spans="2:8" ht="36" x14ac:dyDescent="0.25">
      <c r="B218" s="32" t="s">
        <v>159</v>
      </c>
      <c r="C218" s="31">
        <v>214</v>
      </c>
      <c r="D218" s="27" t="s">
        <v>73</v>
      </c>
      <c r="E218" s="28" t="s">
        <v>74</v>
      </c>
      <c r="F218" s="27" t="s">
        <v>75</v>
      </c>
      <c r="G218" s="34">
        <v>0.1434</v>
      </c>
    </row>
    <row r="219" spans="2:8" ht="36" x14ac:dyDescent="0.25">
      <c r="B219" s="32" t="s">
        <v>159</v>
      </c>
      <c r="C219" s="31">
        <v>215</v>
      </c>
      <c r="D219" s="27" t="s">
        <v>76</v>
      </c>
      <c r="E219" s="28" t="s">
        <v>77</v>
      </c>
      <c r="F219" s="27" t="s">
        <v>78</v>
      </c>
      <c r="G219" s="34">
        <v>8.9099999999999999E-2</v>
      </c>
    </row>
    <row r="220" spans="2:8" x14ac:dyDescent="0.25">
      <c r="B220" s="32" t="s">
        <v>159</v>
      </c>
      <c r="C220" s="31">
        <v>216</v>
      </c>
      <c r="D220" s="27" t="s">
        <v>79</v>
      </c>
      <c r="E220" s="28" t="s">
        <v>80</v>
      </c>
      <c r="F220" s="27" t="s">
        <v>81</v>
      </c>
      <c r="G220" s="34">
        <v>0.44240000000000002</v>
      </c>
    </row>
    <row r="221" spans="2:8" x14ac:dyDescent="0.25">
      <c r="B221" s="32" t="s">
        <v>159</v>
      </c>
      <c r="C221" s="31">
        <v>217</v>
      </c>
      <c r="D221" s="27" t="s">
        <v>82</v>
      </c>
      <c r="E221" s="28" t="s">
        <v>83</v>
      </c>
      <c r="F221" s="27" t="s">
        <v>81</v>
      </c>
      <c r="G221" s="34">
        <v>0.44240000000000002</v>
      </c>
    </row>
    <row r="222" spans="2:8" ht="36" x14ac:dyDescent="0.25">
      <c r="B222" s="32" t="s">
        <v>160</v>
      </c>
      <c r="C222" s="31">
        <v>218</v>
      </c>
      <c r="D222" s="27" t="s">
        <v>84</v>
      </c>
      <c r="E222" s="28" t="s">
        <v>85</v>
      </c>
      <c r="F222" s="27" t="s">
        <v>66</v>
      </c>
      <c r="G222" s="34">
        <v>0.20830000000000001</v>
      </c>
    </row>
    <row r="223" spans="2:8" ht="24" x14ac:dyDescent="0.25">
      <c r="B223" s="32" t="s">
        <v>160</v>
      </c>
      <c r="C223" s="31">
        <v>219</v>
      </c>
      <c r="D223" s="27" t="s">
        <v>233</v>
      </c>
      <c r="E223" s="28" t="s">
        <v>234</v>
      </c>
      <c r="F223" s="27" t="s">
        <v>71</v>
      </c>
      <c r="G223" s="34">
        <v>1.05</v>
      </c>
    </row>
    <row r="224" spans="2:8" ht="48" x14ac:dyDescent="0.25">
      <c r="B224" s="32" t="s">
        <v>158</v>
      </c>
      <c r="C224" s="31">
        <v>220</v>
      </c>
      <c r="D224" s="27" t="s">
        <v>235</v>
      </c>
      <c r="E224" s="28" t="s">
        <v>236</v>
      </c>
      <c r="F224" s="27" t="s">
        <v>71</v>
      </c>
      <c r="G224" s="34" t="s">
        <v>72</v>
      </c>
      <c r="H224">
        <v>1500</v>
      </c>
    </row>
    <row r="225" spans="2:8" ht="36" x14ac:dyDescent="0.25">
      <c r="B225" s="32" t="s">
        <v>159</v>
      </c>
      <c r="C225" s="31">
        <v>221</v>
      </c>
      <c r="D225" s="27" t="s">
        <v>73</v>
      </c>
      <c r="E225" s="28" t="s">
        <v>74</v>
      </c>
      <c r="F225" s="27" t="s">
        <v>75</v>
      </c>
      <c r="G225" s="34">
        <v>0.1434</v>
      </c>
    </row>
    <row r="226" spans="2:8" ht="36" x14ac:dyDescent="0.25">
      <c r="B226" s="32" t="s">
        <v>159</v>
      </c>
      <c r="C226" s="31">
        <v>222</v>
      </c>
      <c r="D226" s="27" t="s">
        <v>76</v>
      </c>
      <c r="E226" s="28" t="s">
        <v>77</v>
      </c>
      <c r="F226" s="27" t="s">
        <v>78</v>
      </c>
      <c r="G226" s="34">
        <v>8.9099999999999999E-2</v>
      </c>
    </row>
    <row r="227" spans="2:8" x14ac:dyDescent="0.25">
      <c r="B227" s="32" t="s">
        <v>159</v>
      </c>
      <c r="C227" s="31">
        <v>223</v>
      </c>
      <c r="D227" s="27" t="s">
        <v>79</v>
      </c>
      <c r="E227" s="28" t="s">
        <v>80</v>
      </c>
      <c r="F227" s="27" t="s">
        <v>81</v>
      </c>
      <c r="G227" s="34">
        <v>0.44240000000000002</v>
      </c>
    </row>
    <row r="228" spans="2:8" x14ac:dyDescent="0.25">
      <c r="B228" s="32" t="s">
        <v>159</v>
      </c>
      <c r="C228" s="31">
        <v>224</v>
      </c>
      <c r="D228" s="27" t="s">
        <v>82</v>
      </c>
      <c r="E228" s="28" t="s">
        <v>83</v>
      </c>
      <c r="F228" s="27" t="s">
        <v>81</v>
      </c>
      <c r="G228" s="34">
        <v>0.44240000000000002</v>
      </c>
    </row>
    <row r="229" spans="2:8" ht="48" x14ac:dyDescent="0.25">
      <c r="B229" s="32" t="s">
        <v>158</v>
      </c>
      <c r="C229" s="31">
        <v>225</v>
      </c>
      <c r="D229" s="27" t="s">
        <v>237</v>
      </c>
      <c r="E229" s="28" t="s">
        <v>238</v>
      </c>
      <c r="F229" s="27" t="s">
        <v>71</v>
      </c>
      <c r="G229" s="34" t="s">
        <v>72</v>
      </c>
    </row>
    <row r="230" spans="2:8" x14ac:dyDescent="0.25">
      <c r="B230" s="32" t="s">
        <v>159</v>
      </c>
      <c r="C230" s="31">
        <v>226</v>
      </c>
      <c r="D230" s="27" t="s">
        <v>79</v>
      </c>
      <c r="E230" s="28" t="s">
        <v>80</v>
      </c>
      <c r="F230" s="27" t="s">
        <v>81</v>
      </c>
      <c r="G230" s="34">
        <v>2.58E-2</v>
      </c>
    </row>
    <row r="231" spans="2:8" x14ac:dyDescent="0.25">
      <c r="B231" s="32" t="s">
        <v>159</v>
      </c>
      <c r="C231" s="31">
        <v>227</v>
      </c>
      <c r="D231" s="27" t="s">
        <v>82</v>
      </c>
      <c r="E231" s="28" t="s">
        <v>83</v>
      </c>
      <c r="F231" s="27" t="s">
        <v>81</v>
      </c>
      <c r="G231" s="34">
        <v>2.58E-2</v>
      </c>
    </row>
    <row r="232" spans="2:8" ht="36" x14ac:dyDescent="0.25">
      <c r="B232" s="32" t="s">
        <v>160</v>
      </c>
      <c r="C232" s="31">
        <v>228</v>
      </c>
      <c r="D232" s="27" t="s">
        <v>84</v>
      </c>
      <c r="E232" s="28" t="s">
        <v>85</v>
      </c>
      <c r="F232" s="27" t="s">
        <v>66</v>
      </c>
      <c r="G232" s="34">
        <v>3.7900000000000003E-2</v>
      </c>
    </row>
    <row r="233" spans="2:8" ht="24" x14ac:dyDescent="0.25">
      <c r="B233" s="32" t="s">
        <v>160</v>
      </c>
      <c r="C233" s="31">
        <v>229</v>
      </c>
      <c r="D233" s="27" t="s">
        <v>197</v>
      </c>
      <c r="E233" s="28" t="s">
        <v>198</v>
      </c>
      <c r="F233" s="27" t="s">
        <v>71</v>
      </c>
      <c r="G233" s="34">
        <v>1.05</v>
      </c>
    </row>
    <row r="234" spans="2:8" ht="48" x14ac:dyDescent="0.25">
      <c r="B234" s="32" t="s">
        <v>158</v>
      </c>
      <c r="C234" s="31">
        <v>230</v>
      </c>
      <c r="D234" s="27" t="s">
        <v>239</v>
      </c>
      <c r="E234" s="28" t="s">
        <v>240</v>
      </c>
      <c r="F234" s="27" t="s">
        <v>71</v>
      </c>
      <c r="G234" s="34" t="s">
        <v>72</v>
      </c>
      <c r="H234">
        <v>250</v>
      </c>
    </row>
    <row r="235" spans="2:8" x14ac:dyDescent="0.25">
      <c r="B235" s="32" t="s">
        <v>159</v>
      </c>
      <c r="C235" s="31">
        <v>231</v>
      </c>
      <c r="D235" s="27" t="s">
        <v>79</v>
      </c>
      <c r="E235" s="28" t="s">
        <v>80</v>
      </c>
      <c r="F235" s="27" t="s">
        <v>81</v>
      </c>
      <c r="G235" s="34">
        <v>2.58E-2</v>
      </c>
    </row>
    <row r="236" spans="2:8" x14ac:dyDescent="0.25">
      <c r="B236" s="32" t="s">
        <v>159</v>
      </c>
      <c r="C236" s="31">
        <v>232</v>
      </c>
      <c r="D236" s="27" t="s">
        <v>82</v>
      </c>
      <c r="E236" s="28" t="s">
        <v>83</v>
      </c>
      <c r="F236" s="27" t="s">
        <v>81</v>
      </c>
      <c r="G236" s="34">
        <v>2.58E-2</v>
      </c>
    </row>
    <row r="237" spans="2:8" ht="48" x14ac:dyDescent="0.25">
      <c r="B237" s="32" t="s">
        <v>158</v>
      </c>
      <c r="C237" s="31">
        <v>233</v>
      </c>
      <c r="D237" s="27" t="s">
        <v>241</v>
      </c>
      <c r="E237" s="28" t="s">
        <v>242</v>
      </c>
      <c r="F237" s="27" t="s">
        <v>71</v>
      </c>
      <c r="G237" s="34" t="s">
        <v>72</v>
      </c>
    </row>
    <row r="238" spans="2:8" x14ac:dyDescent="0.25">
      <c r="B238" s="32" t="s">
        <v>159</v>
      </c>
      <c r="C238" s="31">
        <v>234</v>
      </c>
      <c r="D238" s="27" t="s">
        <v>79</v>
      </c>
      <c r="E238" s="28" t="s">
        <v>80</v>
      </c>
      <c r="F238" s="27" t="s">
        <v>81</v>
      </c>
      <c r="G238" s="34">
        <v>4.4299999999999999E-2</v>
      </c>
    </row>
    <row r="239" spans="2:8" x14ac:dyDescent="0.25">
      <c r="B239" s="32" t="s">
        <v>159</v>
      </c>
      <c r="C239" s="31">
        <v>235</v>
      </c>
      <c r="D239" s="27" t="s">
        <v>82</v>
      </c>
      <c r="E239" s="28" t="s">
        <v>83</v>
      </c>
      <c r="F239" s="27" t="s">
        <v>81</v>
      </c>
      <c r="G239" s="34">
        <v>4.4299999999999999E-2</v>
      </c>
    </row>
    <row r="240" spans="2:8" ht="36" x14ac:dyDescent="0.25">
      <c r="B240" s="32" t="s">
        <v>160</v>
      </c>
      <c r="C240" s="31">
        <v>236</v>
      </c>
      <c r="D240" s="27" t="s">
        <v>84</v>
      </c>
      <c r="E240" s="28" t="s">
        <v>85</v>
      </c>
      <c r="F240" s="27" t="s">
        <v>66</v>
      </c>
      <c r="G240" s="34">
        <v>4.1700000000000001E-2</v>
      </c>
    </row>
    <row r="241" spans="2:8" ht="24" x14ac:dyDescent="0.25">
      <c r="B241" s="32" t="s">
        <v>160</v>
      </c>
      <c r="C241" s="31">
        <v>237</v>
      </c>
      <c r="D241" s="27" t="s">
        <v>203</v>
      </c>
      <c r="E241" s="28" t="s">
        <v>204</v>
      </c>
      <c r="F241" s="27" t="s">
        <v>71</v>
      </c>
      <c r="G241" s="34">
        <v>1.05</v>
      </c>
    </row>
    <row r="242" spans="2:8" ht="48" x14ac:dyDescent="0.25">
      <c r="B242" s="32" t="s">
        <v>158</v>
      </c>
      <c r="C242" s="31">
        <v>238</v>
      </c>
      <c r="D242" s="27" t="s">
        <v>243</v>
      </c>
      <c r="E242" s="28" t="s">
        <v>244</v>
      </c>
      <c r="F242" s="27" t="s">
        <v>71</v>
      </c>
      <c r="G242" s="34" t="s">
        <v>72</v>
      </c>
      <c r="H242">
        <v>300</v>
      </c>
    </row>
    <row r="243" spans="2:8" x14ac:dyDescent="0.25">
      <c r="B243" s="32" t="s">
        <v>159</v>
      </c>
      <c r="C243" s="31">
        <v>239</v>
      </c>
      <c r="D243" s="27" t="s">
        <v>79</v>
      </c>
      <c r="E243" s="28" t="s">
        <v>80</v>
      </c>
      <c r="F243" s="27" t="s">
        <v>81</v>
      </c>
      <c r="G243" s="34">
        <v>4.4299999999999999E-2</v>
      </c>
    </row>
    <row r="244" spans="2:8" x14ac:dyDescent="0.25">
      <c r="B244" s="32" t="s">
        <v>159</v>
      </c>
      <c r="C244" s="31">
        <v>240</v>
      </c>
      <c r="D244" s="27" t="s">
        <v>82</v>
      </c>
      <c r="E244" s="28" t="s">
        <v>83</v>
      </c>
      <c r="F244" s="27" t="s">
        <v>81</v>
      </c>
      <c r="G244" s="34">
        <v>4.4299999999999999E-2</v>
      </c>
    </row>
    <row r="245" spans="2:8" ht="48" x14ac:dyDescent="0.25">
      <c r="B245" s="32" t="s">
        <v>158</v>
      </c>
      <c r="C245" s="31">
        <v>241</v>
      </c>
      <c r="D245" s="27" t="s">
        <v>245</v>
      </c>
      <c r="E245" s="28" t="s">
        <v>246</v>
      </c>
      <c r="F245" s="27" t="s">
        <v>71</v>
      </c>
      <c r="G245" s="34" t="s">
        <v>72</v>
      </c>
    </row>
    <row r="246" spans="2:8" ht="36" x14ac:dyDescent="0.25">
      <c r="B246" s="32" t="s">
        <v>159</v>
      </c>
      <c r="C246" s="31">
        <v>242</v>
      </c>
      <c r="D246" s="27" t="s">
        <v>73</v>
      </c>
      <c r="E246" s="28" t="s">
        <v>74</v>
      </c>
      <c r="F246" s="27" t="s">
        <v>75</v>
      </c>
      <c r="G246" s="34">
        <v>7.4099999999999999E-2</v>
      </c>
    </row>
    <row r="247" spans="2:8" ht="36" x14ac:dyDescent="0.25">
      <c r="B247" s="32" t="s">
        <v>159</v>
      </c>
      <c r="C247" s="31">
        <v>243</v>
      </c>
      <c r="D247" s="27" t="s">
        <v>76</v>
      </c>
      <c r="E247" s="28" t="s">
        <v>77</v>
      </c>
      <c r="F247" s="27" t="s">
        <v>78</v>
      </c>
      <c r="G247" s="34">
        <v>4.6100000000000002E-2</v>
      </c>
    </row>
    <row r="248" spans="2:8" x14ac:dyDescent="0.25">
      <c r="B248" s="32" t="s">
        <v>159</v>
      </c>
      <c r="C248" s="31">
        <v>244</v>
      </c>
      <c r="D248" s="27" t="s">
        <v>79</v>
      </c>
      <c r="E248" s="28" t="s">
        <v>80</v>
      </c>
      <c r="F248" s="27" t="s">
        <v>81</v>
      </c>
      <c r="G248" s="34">
        <v>0.2286</v>
      </c>
    </row>
    <row r="249" spans="2:8" x14ac:dyDescent="0.25">
      <c r="B249" s="32" t="s">
        <v>159</v>
      </c>
      <c r="C249" s="31">
        <v>245</v>
      </c>
      <c r="D249" s="27" t="s">
        <v>82</v>
      </c>
      <c r="E249" s="28" t="s">
        <v>83</v>
      </c>
      <c r="F249" s="27" t="s">
        <v>81</v>
      </c>
      <c r="G249" s="34">
        <v>0.2286</v>
      </c>
    </row>
    <row r="250" spans="2:8" ht="36" x14ac:dyDescent="0.25">
      <c r="B250" s="32" t="s">
        <v>160</v>
      </c>
      <c r="C250" s="31">
        <v>246</v>
      </c>
      <c r="D250" s="27" t="s">
        <v>84</v>
      </c>
      <c r="E250" s="28" t="s">
        <v>85</v>
      </c>
      <c r="F250" s="27" t="s">
        <v>66</v>
      </c>
      <c r="G250" s="34">
        <v>0.1042</v>
      </c>
    </row>
    <row r="251" spans="2:8" ht="24" x14ac:dyDescent="0.25">
      <c r="B251" s="32" t="s">
        <v>160</v>
      </c>
      <c r="C251" s="31">
        <v>247</v>
      </c>
      <c r="D251" s="27" t="s">
        <v>209</v>
      </c>
      <c r="E251" s="28" t="s">
        <v>210</v>
      </c>
      <c r="F251" s="27" t="s">
        <v>71</v>
      </c>
      <c r="G251" s="34">
        <v>1.05</v>
      </c>
    </row>
    <row r="252" spans="2:8" ht="48" x14ac:dyDescent="0.25">
      <c r="B252" s="32" t="s">
        <v>158</v>
      </c>
      <c r="C252" s="31">
        <v>248</v>
      </c>
      <c r="D252" s="27" t="s">
        <v>247</v>
      </c>
      <c r="E252" s="28" t="s">
        <v>248</v>
      </c>
      <c r="F252" s="27" t="s">
        <v>71</v>
      </c>
      <c r="G252" s="34" t="s">
        <v>72</v>
      </c>
      <c r="H252">
        <v>750</v>
      </c>
    </row>
    <row r="253" spans="2:8" ht="36" x14ac:dyDescent="0.25">
      <c r="B253" s="32" t="s">
        <v>159</v>
      </c>
      <c r="C253" s="31">
        <v>249</v>
      </c>
      <c r="D253" s="27" t="s">
        <v>73</v>
      </c>
      <c r="E253" s="28" t="s">
        <v>74</v>
      </c>
      <c r="F253" s="27" t="s">
        <v>75</v>
      </c>
      <c r="G253" s="34">
        <v>7.4099999999999999E-2</v>
      </c>
    </row>
    <row r="254" spans="2:8" ht="36" x14ac:dyDescent="0.25">
      <c r="B254" s="32" t="s">
        <v>159</v>
      </c>
      <c r="C254" s="31">
        <v>250</v>
      </c>
      <c r="D254" s="27" t="s">
        <v>76</v>
      </c>
      <c r="E254" s="28" t="s">
        <v>77</v>
      </c>
      <c r="F254" s="27" t="s">
        <v>78</v>
      </c>
      <c r="G254" s="34">
        <v>4.6100000000000002E-2</v>
      </c>
    </row>
    <row r="255" spans="2:8" x14ac:dyDescent="0.25">
      <c r="B255" s="32" t="s">
        <v>159</v>
      </c>
      <c r="C255" s="31">
        <v>251</v>
      </c>
      <c r="D255" s="27" t="s">
        <v>79</v>
      </c>
      <c r="E255" s="28" t="s">
        <v>80</v>
      </c>
      <c r="F255" s="27" t="s">
        <v>81</v>
      </c>
      <c r="G255" s="34">
        <v>0.2286</v>
      </c>
    </row>
    <row r="256" spans="2:8" x14ac:dyDescent="0.25">
      <c r="B256" s="32" t="s">
        <v>159</v>
      </c>
      <c r="C256" s="31">
        <v>252</v>
      </c>
      <c r="D256" s="27" t="s">
        <v>82</v>
      </c>
      <c r="E256" s="28" t="s">
        <v>83</v>
      </c>
      <c r="F256" s="27" t="s">
        <v>81</v>
      </c>
      <c r="G256" s="34">
        <v>0.2286</v>
      </c>
    </row>
    <row r="257" spans="2:8" ht="60" x14ac:dyDescent="0.25">
      <c r="B257" s="32" t="s">
        <v>158</v>
      </c>
      <c r="C257" s="31">
        <v>253</v>
      </c>
      <c r="D257" s="27" t="s">
        <v>249</v>
      </c>
      <c r="E257" s="28" t="s">
        <v>250</v>
      </c>
      <c r="F257" s="27" t="s">
        <v>71</v>
      </c>
      <c r="G257" s="34" t="s">
        <v>72</v>
      </c>
    </row>
    <row r="258" spans="2:8" ht="36" x14ac:dyDescent="0.25">
      <c r="B258" s="32" t="s">
        <v>159</v>
      </c>
      <c r="C258" s="31">
        <v>254</v>
      </c>
      <c r="D258" s="27" t="s">
        <v>73</v>
      </c>
      <c r="E258" s="28" t="s">
        <v>74</v>
      </c>
      <c r="F258" s="27" t="s">
        <v>75</v>
      </c>
      <c r="G258" s="34">
        <v>8.6099999999999996E-2</v>
      </c>
    </row>
    <row r="259" spans="2:8" ht="36" x14ac:dyDescent="0.25">
      <c r="B259" s="32" t="s">
        <v>159</v>
      </c>
      <c r="C259" s="31">
        <v>255</v>
      </c>
      <c r="D259" s="27" t="s">
        <v>76</v>
      </c>
      <c r="E259" s="28" t="s">
        <v>77</v>
      </c>
      <c r="F259" s="27" t="s">
        <v>78</v>
      </c>
      <c r="G259" s="34">
        <v>5.3499999999999999E-2</v>
      </c>
    </row>
    <row r="260" spans="2:8" x14ac:dyDescent="0.25">
      <c r="B260" s="32" t="s">
        <v>159</v>
      </c>
      <c r="C260" s="31">
        <v>256</v>
      </c>
      <c r="D260" s="27" t="s">
        <v>79</v>
      </c>
      <c r="E260" s="28" t="s">
        <v>80</v>
      </c>
      <c r="F260" s="27" t="s">
        <v>81</v>
      </c>
      <c r="G260" s="34">
        <v>0.26550000000000001</v>
      </c>
    </row>
    <row r="261" spans="2:8" x14ac:dyDescent="0.25">
      <c r="B261" s="32" t="s">
        <v>159</v>
      </c>
      <c r="C261" s="31">
        <v>257</v>
      </c>
      <c r="D261" s="27" t="s">
        <v>82</v>
      </c>
      <c r="E261" s="28" t="s">
        <v>83</v>
      </c>
      <c r="F261" s="27" t="s">
        <v>81</v>
      </c>
      <c r="G261" s="34">
        <v>0.26550000000000001</v>
      </c>
    </row>
    <row r="262" spans="2:8" ht="36" x14ac:dyDescent="0.25">
      <c r="B262" s="32" t="s">
        <v>160</v>
      </c>
      <c r="C262" s="31">
        <v>258</v>
      </c>
      <c r="D262" s="27" t="s">
        <v>84</v>
      </c>
      <c r="E262" s="28" t="s">
        <v>85</v>
      </c>
      <c r="F262" s="27" t="s">
        <v>66</v>
      </c>
      <c r="G262" s="34">
        <v>0.1042</v>
      </c>
    </row>
    <row r="263" spans="2:8" ht="24" x14ac:dyDescent="0.25">
      <c r="B263" s="32" t="s">
        <v>160</v>
      </c>
      <c r="C263" s="31">
        <v>259</v>
      </c>
      <c r="D263" s="27" t="s">
        <v>215</v>
      </c>
      <c r="E263" s="28" t="s">
        <v>216</v>
      </c>
      <c r="F263" s="27" t="s">
        <v>71</v>
      </c>
      <c r="G263" s="34">
        <v>1.05</v>
      </c>
    </row>
    <row r="264" spans="2:8" ht="48" x14ac:dyDescent="0.25">
      <c r="B264" s="32" t="s">
        <v>158</v>
      </c>
      <c r="C264" s="31">
        <v>260</v>
      </c>
      <c r="D264" s="27" t="s">
        <v>251</v>
      </c>
      <c r="E264" s="28" t="s">
        <v>252</v>
      </c>
      <c r="F264" s="27" t="s">
        <v>71</v>
      </c>
      <c r="G264" s="34" t="s">
        <v>72</v>
      </c>
      <c r="H264">
        <v>600</v>
      </c>
    </row>
    <row r="265" spans="2:8" ht="36" x14ac:dyDescent="0.25">
      <c r="B265" s="32" t="s">
        <v>159</v>
      </c>
      <c r="C265" s="31">
        <v>261</v>
      </c>
      <c r="D265" s="27" t="s">
        <v>73</v>
      </c>
      <c r="E265" s="28" t="s">
        <v>74</v>
      </c>
      <c r="F265" s="27" t="s">
        <v>75</v>
      </c>
      <c r="G265" s="34">
        <v>8.6099999999999996E-2</v>
      </c>
    </row>
    <row r="266" spans="2:8" ht="36" x14ac:dyDescent="0.25">
      <c r="B266" s="32" t="s">
        <v>159</v>
      </c>
      <c r="C266" s="31">
        <v>262</v>
      </c>
      <c r="D266" s="27" t="s">
        <v>76</v>
      </c>
      <c r="E266" s="28" t="s">
        <v>77</v>
      </c>
      <c r="F266" s="27" t="s">
        <v>78</v>
      </c>
      <c r="G266" s="34">
        <v>5.3499999999999999E-2</v>
      </c>
    </row>
    <row r="267" spans="2:8" x14ac:dyDescent="0.25">
      <c r="B267" s="32" t="s">
        <v>159</v>
      </c>
      <c r="C267" s="31">
        <v>263</v>
      </c>
      <c r="D267" s="27" t="s">
        <v>79</v>
      </c>
      <c r="E267" s="28" t="s">
        <v>80</v>
      </c>
      <c r="F267" s="27" t="s">
        <v>81</v>
      </c>
      <c r="G267" s="34">
        <v>0.26550000000000001</v>
      </c>
    </row>
    <row r="268" spans="2:8" x14ac:dyDescent="0.25">
      <c r="B268" s="32" t="s">
        <v>159</v>
      </c>
      <c r="C268" s="31">
        <v>264</v>
      </c>
      <c r="D268" s="27" t="s">
        <v>82</v>
      </c>
      <c r="E268" s="28" t="s">
        <v>83</v>
      </c>
      <c r="F268" s="27" t="s">
        <v>81</v>
      </c>
      <c r="G268" s="34">
        <v>0.26550000000000001</v>
      </c>
    </row>
    <row r="269" spans="2:8" ht="60" x14ac:dyDescent="0.25">
      <c r="B269" s="32" t="s">
        <v>158</v>
      </c>
      <c r="C269" s="31">
        <v>265</v>
      </c>
      <c r="D269" s="27" t="s">
        <v>253</v>
      </c>
      <c r="E269" s="28" t="s">
        <v>254</v>
      </c>
      <c r="F269" s="27" t="s">
        <v>71</v>
      </c>
      <c r="G269" s="34" t="s">
        <v>72</v>
      </c>
    </row>
    <row r="270" spans="2:8" ht="36" x14ac:dyDescent="0.25">
      <c r="B270" s="32" t="s">
        <v>159</v>
      </c>
      <c r="C270" s="31">
        <v>266</v>
      </c>
      <c r="D270" s="27" t="s">
        <v>73</v>
      </c>
      <c r="E270" s="28" t="s">
        <v>74</v>
      </c>
      <c r="F270" s="27" t="s">
        <v>75</v>
      </c>
      <c r="G270" s="34">
        <v>0.104</v>
      </c>
    </row>
    <row r="271" spans="2:8" ht="36" x14ac:dyDescent="0.25">
      <c r="B271" s="32" t="s">
        <v>159</v>
      </c>
      <c r="C271" s="31">
        <v>267</v>
      </c>
      <c r="D271" s="27" t="s">
        <v>76</v>
      </c>
      <c r="E271" s="28" t="s">
        <v>77</v>
      </c>
      <c r="F271" s="27" t="s">
        <v>78</v>
      </c>
      <c r="G271" s="34">
        <v>6.4600000000000005E-2</v>
      </c>
    </row>
    <row r="272" spans="2:8" x14ac:dyDescent="0.25">
      <c r="B272" s="32" t="s">
        <v>159</v>
      </c>
      <c r="C272" s="31">
        <v>268</v>
      </c>
      <c r="D272" s="27" t="s">
        <v>79</v>
      </c>
      <c r="E272" s="28" t="s">
        <v>80</v>
      </c>
      <c r="F272" s="27" t="s">
        <v>81</v>
      </c>
      <c r="G272" s="34">
        <v>0.32079999999999997</v>
      </c>
    </row>
    <row r="273" spans="2:8" x14ac:dyDescent="0.25">
      <c r="B273" s="32" t="s">
        <v>159</v>
      </c>
      <c r="C273" s="31">
        <v>269</v>
      </c>
      <c r="D273" s="27" t="s">
        <v>82</v>
      </c>
      <c r="E273" s="28" t="s">
        <v>83</v>
      </c>
      <c r="F273" s="27" t="s">
        <v>81</v>
      </c>
      <c r="G273" s="34">
        <v>0.32079999999999997</v>
      </c>
    </row>
    <row r="274" spans="2:8" ht="36" x14ac:dyDescent="0.25">
      <c r="B274" s="32" t="s">
        <v>160</v>
      </c>
      <c r="C274" s="31">
        <v>270</v>
      </c>
      <c r="D274" s="27" t="s">
        <v>84</v>
      </c>
      <c r="E274" s="28" t="s">
        <v>85</v>
      </c>
      <c r="F274" s="27" t="s">
        <v>66</v>
      </c>
      <c r="G274" s="34">
        <v>0.20830000000000001</v>
      </c>
    </row>
    <row r="275" spans="2:8" ht="24" x14ac:dyDescent="0.25">
      <c r="B275" s="32" t="s">
        <v>160</v>
      </c>
      <c r="C275" s="31">
        <v>271</v>
      </c>
      <c r="D275" s="27" t="s">
        <v>221</v>
      </c>
      <c r="E275" s="28" t="s">
        <v>222</v>
      </c>
      <c r="F275" s="27" t="s">
        <v>71</v>
      </c>
      <c r="G275" s="34">
        <v>1.05</v>
      </c>
    </row>
    <row r="276" spans="2:8" ht="48" x14ac:dyDescent="0.25">
      <c r="B276" s="32" t="s">
        <v>158</v>
      </c>
      <c r="C276" s="31">
        <v>272</v>
      </c>
      <c r="D276" s="27" t="s">
        <v>255</v>
      </c>
      <c r="E276" s="28" t="s">
        <v>256</v>
      </c>
      <c r="F276" s="27" t="s">
        <v>71</v>
      </c>
      <c r="G276" s="34" t="s">
        <v>72</v>
      </c>
      <c r="H276">
        <v>1000</v>
      </c>
    </row>
    <row r="277" spans="2:8" ht="36" x14ac:dyDescent="0.25">
      <c r="B277" s="32" t="s">
        <v>159</v>
      </c>
      <c r="C277" s="31">
        <v>273</v>
      </c>
      <c r="D277" s="27" t="s">
        <v>73</v>
      </c>
      <c r="E277" s="28" t="s">
        <v>74</v>
      </c>
      <c r="F277" s="27" t="s">
        <v>75</v>
      </c>
      <c r="G277" s="34">
        <v>0.104</v>
      </c>
    </row>
    <row r="278" spans="2:8" ht="36" x14ac:dyDescent="0.25">
      <c r="B278" s="32" t="s">
        <v>159</v>
      </c>
      <c r="C278" s="31">
        <v>274</v>
      </c>
      <c r="D278" s="27" t="s">
        <v>76</v>
      </c>
      <c r="E278" s="28" t="s">
        <v>77</v>
      </c>
      <c r="F278" s="27" t="s">
        <v>78</v>
      </c>
      <c r="G278" s="34">
        <v>6.4600000000000005E-2</v>
      </c>
    </row>
    <row r="279" spans="2:8" x14ac:dyDescent="0.25">
      <c r="B279" s="32" t="s">
        <v>159</v>
      </c>
      <c r="C279" s="31">
        <v>275</v>
      </c>
      <c r="D279" s="27" t="s">
        <v>79</v>
      </c>
      <c r="E279" s="28" t="s">
        <v>80</v>
      </c>
      <c r="F279" s="27" t="s">
        <v>81</v>
      </c>
      <c r="G279" s="34">
        <v>0.32079999999999997</v>
      </c>
    </row>
    <row r="280" spans="2:8" x14ac:dyDescent="0.25">
      <c r="B280" s="32" t="s">
        <v>159</v>
      </c>
      <c r="C280" s="31">
        <v>276</v>
      </c>
      <c r="D280" s="27" t="s">
        <v>82</v>
      </c>
      <c r="E280" s="28" t="s">
        <v>83</v>
      </c>
      <c r="F280" s="27" t="s">
        <v>81</v>
      </c>
      <c r="G280" s="34">
        <v>0.32079999999999997</v>
      </c>
    </row>
    <row r="281" spans="2:8" ht="60" x14ac:dyDescent="0.25">
      <c r="B281" s="32" t="s">
        <v>158</v>
      </c>
      <c r="C281" s="31">
        <v>277</v>
      </c>
      <c r="D281" s="27" t="s">
        <v>257</v>
      </c>
      <c r="E281" s="28" t="s">
        <v>258</v>
      </c>
      <c r="F281" s="27" t="s">
        <v>71</v>
      </c>
      <c r="G281" s="34" t="s">
        <v>72</v>
      </c>
    </row>
    <row r="282" spans="2:8" ht="36" x14ac:dyDescent="0.25">
      <c r="B282" s="32" t="s">
        <v>159</v>
      </c>
      <c r="C282" s="31">
        <v>278</v>
      </c>
      <c r="D282" s="27" t="s">
        <v>73</v>
      </c>
      <c r="E282" s="28" t="s">
        <v>74</v>
      </c>
      <c r="F282" s="27" t="s">
        <v>75</v>
      </c>
      <c r="G282" s="34">
        <v>0.12189999999999999</v>
      </c>
    </row>
    <row r="283" spans="2:8" ht="36" x14ac:dyDescent="0.25">
      <c r="B283" s="32" t="s">
        <v>159</v>
      </c>
      <c r="C283" s="31">
        <v>279</v>
      </c>
      <c r="D283" s="27" t="s">
        <v>76</v>
      </c>
      <c r="E283" s="28" t="s">
        <v>77</v>
      </c>
      <c r="F283" s="27" t="s">
        <v>78</v>
      </c>
      <c r="G283" s="34">
        <v>7.5800000000000006E-2</v>
      </c>
    </row>
    <row r="284" spans="2:8" x14ac:dyDescent="0.25">
      <c r="B284" s="32" t="s">
        <v>159</v>
      </c>
      <c r="C284" s="31">
        <v>280</v>
      </c>
      <c r="D284" s="27" t="s">
        <v>79</v>
      </c>
      <c r="E284" s="28" t="s">
        <v>80</v>
      </c>
      <c r="F284" s="27" t="s">
        <v>81</v>
      </c>
      <c r="G284" s="34">
        <v>0.37609999999999999</v>
      </c>
    </row>
    <row r="285" spans="2:8" x14ac:dyDescent="0.25">
      <c r="B285" s="32" t="s">
        <v>159</v>
      </c>
      <c r="C285" s="31">
        <v>281</v>
      </c>
      <c r="D285" s="27" t="s">
        <v>82</v>
      </c>
      <c r="E285" s="28" t="s">
        <v>83</v>
      </c>
      <c r="F285" s="27" t="s">
        <v>81</v>
      </c>
      <c r="G285" s="34">
        <v>0.37609999999999999</v>
      </c>
    </row>
    <row r="286" spans="2:8" ht="36" x14ac:dyDescent="0.25">
      <c r="B286" s="32" t="s">
        <v>160</v>
      </c>
      <c r="C286" s="31">
        <v>282</v>
      </c>
      <c r="D286" s="27" t="s">
        <v>84</v>
      </c>
      <c r="E286" s="28" t="s">
        <v>85</v>
      </c>
      <c r="F286" s="27" t="s">
        <v>66</v>
      </c>
      <c r="G286" s="34">
        <v>0.20830000000000001</v>
      </c>
    </row>
    <row r="287" spans="2:8" ht="24" x14ac:dyDescent="0.25">
      <c r="B287" s="32" t="s">
        <v>160</v>
      </c>
      <c r="C287" s="31">
        <v>283</v>
      </c>
      <c r="D287" s="27" t="s">
        <v>227</v>
      </c>
      <c r="E287" s="28" t="s">
        <v>228</v>
      </c>
      <c r="F287" s="27" t="s">
        <v>71</v>
      </c>
      <c r="G287" s="34">
        <v>1.05</v>
      </c>
    </row>
    <row r="288" spans="2:8" ht="48" x14ac:dyDescent="0.25">
      <c r="B288" s="32" t="s">
        <v>158</v>
      </c>
      <c r="C288" s="31">
        <v>284</v>
      </c>
      <c r="D288" s="27" t="s">
        <v>259</v>
      </c>
      <c r="E288" s="28" t="s">
        <v>260</v>
      </c>
      <c r="F288" s="27" t="s">
        <v>71</v>
      </c>
      <c r="G288" s="34" t="s">
        <v>72</v>
      </c>
      <c r="H288">
        <v>1200</v>
      </c>
    </row>
    <row r="289" spans="2:8" ht="36" x14ac:dyDescent="0.25">
      <c r="B289" s="32" t="s">
        <v>159</v>
      </c>
      <c r="C289" s="31">
        <v>285</v>
      </c>
      <c r="D289" s="27" t="s">
        <v>73</v>
      </c>
      <c r="E289" s="28" t="s">
        <v>74</v>
      </c>
      <c r="F289" s="27" t="s">
        <v>75</v>
      </c>
      <c r="G289" s="34">
        <v>0.12189999999999999</v>
      </c>
    </row>
    <row r="290" spans="2:8" ht="36" x14ac:dyDescent="0.25">
      <c r="B290" s="32" t="s">
        <v>159</v>
      </c>
      <c r="C290" s="31">
        <v>286</v>
      </c>
      <c r="D290" s="27" t="s">
        <v>76</v>
      </c>
      <c r="E290" s="28" t="s">
        <v>77</v>
      </c>
      <c r="F290" s="27" t="s">
        <v>78</v>
      </c>
      <c r="G290" s="34">
        <v>7.5800000000000006E-2</v>
      </c>
    </row>
    <row r="291" spans="2:8" x14ac:dyDescent="0.25">
      <c r="B291" s="32" t="s">
        <v>159</v>
      </c>
      <c r="C291" s="31">
        <v>287</v>
      </c>
      <c r="D291" s="27" t="s">
        <v>79</v>
      </c>
      <c r="E291" s="28" t="s">
        <v>80</v>
      </c>
      <c r="F291" s="27" t="s">
        <v>81</v>
      </c>
      <c r="G291" s="34">
        <v>0.37609999999999999</v>
      </c>
    </row>
    <row r="292" spans="2:8" x14ac:dyDescent="0.25">
      <c r="B292" s="32" t="s">
        <v>159</v>
      </c>
      <c r="C292" s="31">
        <v>288</v>
      </c>
      <c r="D292" s="27" t="s">
        <v>82</v>
      </c>
      <c r="E292" s="28" t="s">
        <v>83</v>
      </c>
      <c r="F292" s="27" t="s">
        <v>81</v>
      </c>
      <c r="G292" s="34">
        <v>0.37609999999999999</v>
      </c>
    </row>
    <row r="293" spans="2:8" ht="60" x14ac:dyDescent="0.25">
      <c r="B293" s="32" t="s">
        <v>158</v>
      </c>
      <c r="C293" s="31">
        <v>289</v>
      </c>
      <c r="D293" s="27" t="s">
        <v>261</v>
      </c>
      <c r="E293" s="28" t="s">
        <v>262</v>
      </c>
      <c r="F293" s="27" t="s">
        <v>71</v>
      </c>
      <c r="G293" s="34" t="s">
        <v>72</v>
      </c>
    </row>
    <row r="294" spans="2:8" ht="36" x14ac:dyDescent="0.25">
      <c r="B294" s="32" t="s">
        <v>159</v>
      </c>
      <c r="C294" s="31">
        <v>290</v>
      </c>
      <c r="D294" s="27" t="s">
        <v>73</v>
      </c>
      <c r="E294" s="28" t="s">
        <v>74</v>
      </c>
      <c r="F294" s="27" t="s">
        <v>75</v>
      </c>
      <c r="G294" s="34">
        <v>0.1578</v>
      </c>
    </row>
    <row r="295" spans="2:8" ht="36" x14ac:dyDescent="0.25">
      <c r="B295" s="32" t="s">
        <v>159</v>
      </c>
      <c r="C295" s="31">
        <v>291</v>
      </c>
      <c r="D295" s="27" t="s">
        <v>76</v>
      </c>
      <c r="E295" s="28" t="s">
        <v>77</v>
      </c>
      <c r="F295" s="27" t="s">
        <v>78</v>
      </c>
      <c r="G295" s="34">
        <v>9.8100000000000007E-2</v>
      </c>
    </row>
    <row r="296" spans="2:8" x14ac:dyDescent="0.25">
      <c r="B296" s="32" t="s">
        <v>159</v>
      </c>
      <c r="C296" s="31">
        <v>292</v>
      </c>
      <c r="D296" s="27" t="s">
        <v>79</v>
      </c>
      <c r="E296" s="28" t="s">
        <v>80</v>
      </c>
      <c r="F296" s="27" t="s">
        <v>81</v>
      </c>
      <c r="G296" s="34">
        <v>0.48670000000000002</v>
      </c>
    </row>
    <row r="297" spans="2:8" x14ac:dyDescent="0.25">
      <c r="B297" s="32" t="s">
        <v>159</v>
      </c>
      <c r="C297" s="31">
        <v>293</v>
      </c>
      <c r="D297" s="27" t="s">
        <v>82</v>
      </c>
      <c r="E297" s="28" t="s">
        <v>83</v>
      </c>
      <c r="F297" s="27" t="s">
        <v>81</v>
      </c>
      <c r="G297" s="34">
        <v>0.48670000000000002</v>
      </c>
    </row>
    <row r="298" spans="2:8" ht="36" x14ac:dyDescent="0.25">
      <c r="B298" s="32" t="s">
        <v>160</v>
      </c>
      <c r="C298" s="31">
        <v>294</v>
      </c>
      <c r="D298" s="27" t="s">
        <v>84</v>
      </c>
      <c r="E298" s="28" t="s">
        <v>85</v>
      </c>
      <c r="F298" s="27" t="s">
        <v>66</v>
      </c>
      <c r="G298" s="34">
        <v>0.20830000000000001</v>
      </c>
    </row>
    <row r="299" spans="2:8" ht="24" x14ac:dyDescent="0.25">
      <c r="B299" s="32" t="s">
        <v>160</v>
      </c>
      <c r="C299" s="31">
        <v>295</v>
      </c>
      <c r="D299" s="27" t="s">
        <v>233</v>
      </c>
      <c r="E299" s="28" t="s">
        <v>234</v>
      </c>
      <c r="F299" s="27" t="s">
        <v>71</v>
      </c>
      <c r="G299" s="34">
        <v>1.05</v>
      </c>
    </row>
    <row r="300" spans="2:8" ht="48" x14ac:dyDescent="0.25">
      <c r="B300" s="32" t="s">
        <v>158</v>
      </c>
      <c r="C300" s="31">
        <v>296</v>
      </c>
      <c r="D300" s="27" t="s">
        <v>263</v>
      </c>
      <c r="E300" s="28" t="s">
        <v>264</v>
      </c>
      <c r="F300" s="27" t="s">
        <v>71</v>
      </c>
      <c r="G300" s="34" t="s">
        <v>72</v>
      </c>
      <c r="H300">
        <v>1500</v>
      </c>
    </row>
    <row r="301" spans="2:8" ht="36" x14ac:dyDescent="0.25">
      <c r="B301" s="32" t="s">
        <v>159</v>
      </c>
      <c r="C301" s="31">
        <v>297</v>
      </c>
      <c r="D301" s="27" t="s">
        <v>73</v>
      </c>
      <c r="E301" s="28" t="s">
        <v>74</v>
      </c>
      <c r="F301" s="27" t="s">
        <v>75</v>
      </c>
      <c r="G301" s="34">
        <v>0.1578</v>
      </c>
    </row>
    <row r="302" spans="2:8" ht="36" x14ac:dyDescent="0.25">
      <c r="B302" s="32" t="s">
        <v>159</v>
      </c>
      <c r="C302" s="31">
        <v>298</v>
      </c>
      <c r="D302" s="27" t="s">
        <v>76</v>
      </c>
      <c r="E302" s="28" t="s">
        <v>77</v>
      </c>
      <c r="F302" s="27" t="s">
        <v>78</v>
      </c>
      <c r="G302" s="34">
        <v>9.8100000000000007E-2</v>
      </c>
    </row>
    <row r="303" spans="2:8" x14ac:dyDescent="0.25">
      <c r="B303" s="32" t="s">
        <v>159</v>
      </c>
      <c r="C303" s="31">
        <v>299</v>
      </c>
      <c r="D303" s="27" t="s">
        <v>79</v>
      </c>
      <c r="E303" s="28" t="s">
        <v>80</v>
      </c>
      <c r="F303" s="27" t="s">
        <v>81</v>
      </c>
      <c r="G303" s="34">
        <v>0.48670000000000002</v>
      </c>
    </row>
    <row r="304" spans="2:8" x14ac:dyDescent="0.25">
      <c r="B304" s="39" t="s">
        <v>159</v>
      </c>
      <c r="C304" s="31">
        <v>300</v>
      </c>
      <c r="D304" s="40" t="s">
        <v>82</v>
      </c>
      <c r="E304" s="41" t="s">
        <v>83</v>
      </c>
      <c r="F304" s="40" t="s">
        <v>81</v>
      </c>
      <c r="G304" s="42">
        <v>0.48670000000000002</v>
      </c>
    </row>
  </sheetData>
  <conditionalFormatting sqref="B5:G6 B7:B93 D7:G93 C7:C304 G2:K2">
    <cfRule type="expression" dxfId="35" priority="13" stopIfTrue="1">
      <formula>AND($A1&lt;&gt;"COMPOSICAO",$A1&lt;&gt;"INSUMO",$A1&lt;&gt;"")</formula>
    </cfRule>
    <cfRule type="expression" dxfId="34" priority="14" stopIfTrue="1">
      <formula>AND(OR($A1="COMPOSICAO",$A1="INSUMO",$A1&lt;&gt;""),$A1&lt;&gt;"")</formula>
    </cfRule>
  </conditionalFormatting>
  <conditionalFormatting sqref="B94:B304 D94:G304">
    <cfRule type="expression" dxfId="33" priority="11" stopIfTrue="1">
      <formula>AND($A93&lt;&gt;"COMPOSICAO",$A93&lt;&gt;"INSUMO",$A93&lt;&gt;"")</formula>
    </cfRule>
    <cfRule type="expression" dxfId="32" priority="12" stopIfTrue="1">
      <formula>AND(OR($A93="COMPOSICAO",$A93="INSUMO",$A93&lt;&gt;""),$A93&lt;&gt;"")</formula>
    </cfRule>
  </conditionalFormatting>
  <conditionalFormatting sqref="B4:G4">
    <cfRule type="expression" dxfId="31" priority="9" stopIfTrue="1">
      <formula>AND($A3&lt;&gt;"COMPOSICAO",$A3&lt;&gt;"INSUMO",$A3&lt;&gt;"")</formula>
    </cfRule>
    <cfRule type="expression" dxfId="30" priority="10" stopIfTrue="1">
      <formula>AND(OR($A3="COMPOSICAO",$A3="INSUMO",$A3&lt;&gt;""),$A3&lt;&gt;"")</formula>
    </cfRule>
  </conditionalFormatting>
  <pageMargins left="0.511811024" right="0.511811024" top="0.78740157499999996" bottom="0.78740157499999996" header="0.31496062000000002" footer="0.31496062000000002"/>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56"/>
  <sheetViews>
    <sheetView workbookViewId="0">
      <selection activeCell="G13" sqref="G13"/>
    </sheetView>
  </sheetViews>
  <sheetFormatPr defaultRowHeight="15" x14ac:dyDescent="0.25"/>
  <cols>
    <col min="2" max="4" width="13.5703125" customWidth="1"/>
    <col min="5" max="5" width="67.42578125" customWidth="1"/>
    <col min="6" max="6" width="14.85546875" bestFit="1" customWidth="1"/>
    <col min="7" max="7" width="18" bestFit="1" customWidth="1"/>
    <col min="8" max="10" width="6.5703125" customWidth="1"/>
    <col min="11" max="11" width="14.85546875" bestFit="1" customWidth="1"/>
    <col min="12" max="12" width="18" bestFit="1" customWidth="1"/>
  </cols>
  <sheetData>
    <row r="2" spans="2:11" x14ac:dyDescent="0.25">
      <c r="B2" t="s">
        <v>277</v>
      </c>
      <c r="E2">
        <v>75</v>
      </c>
      <c r="F2">
        <v>110</v>
      </c>
      <c r="G2">
        <v>125</v>
      </c>
      <c r="H2">
        <v>160</v>
      </c>
      <c r="I2">
        <v>200</v>
      </c>
      <c r="J2">
        <v>315</v>
      </c>
      <c r="K2">
        <v>500</v>
      </c>
    </row>
    <row r="4" spans="2:11" ht="24" x14ac:dyDescent="0.25">
      <c r="B4" s="35" t="s">
        <v>265</v>
      </c>
      <c r="C4" s="35" t="s">
        <v>278</v>
      </c>
      <c r="D4" s="36" t="s">
        <v>266</v>
      </c>
      <c r="E4" s="37" t="s">
        <v>267</v>
      </c>
      <c r="F4" s="36" t="s">
        <v>268</v>
      </c>
      <c r="G4" s="38" t="s">
        <v>269</v>
      </c>
      <c r="H4" s="44" t="s">
        <v>279</v>
      </c>
    </row>
    <row r="5" spans="2:11" ht="48" x14ac:dyDescent="0.25">
      <c r="B5" s="31" t="s">
        <v>158</v>
      </c>
      <c r="C5" s="31">
        <v>1</v>
      </c>
      <c r="D5" s="29" t="s">
        <v>69</v>
      </c>
      <c r="E5" s="30" t="s">
        <v>70</v>
      </c>
      <c r="F5" s="29" t="s">
        <v>71</v>
      </c>
      <c r="G5" s="33" t="s">
        <v>72</v>
      </c>
      <c r="H5">
        <v>600</v>
      </c>
    </row>
    <row r="6" spans="2:11" ht="36" x14ac:dyDescent="0.25">
      <c r="B6" s="31" t="s">
        <v>159</v>
      </c>
      <c r="C6" s="31">
        <v>2</v>
      </c>
      <c r="D6" s="29" t="s">
        <v>73</v>
      </c>
      <c r="E6" s="30" t="s">
        <v>74</v>
      </c>
      <c r="F6" s="29" t="s">
        <v>75</v>
      </c>
      <c r="G6" s="33">
        <v>4.2200000000000001E-2</v>
      </c>
    </row>
    <row r="7" spans="2:11" ht="36" x14ac:dyDescent="0.25">
      <c r="B7" s="31" t="s">
        <v>159</v>
      </c>
      <c r="C7" s="31">
        <v>3</v>
      </c>
      <c r="D7" s="29" t="s">
        <v>76</v>
      </c>
      <c r="E7" s="30" t="s">
        <v>77</v>
      </c>
      <c r="F7" s="29" t="s">
        <v>78</v>
      </c>
      <c r="G7" s="33">
        <v>2.6200000000000001E-2</v>
      </c>
    </row>
    <row r="8" spans="2:11" x14ac:dyDescent="0.25">
      <c r="B8" s="31" t="s">
        <v>159</v>
      </c>
      <c r="C8" s="31">
        <v>4</v>
      </c>
      <c r="D8" s="29" t="s">
        <v>79</v>
      </c>
      <c r="E8" s="30" t="s">
        <v>80</v>
      </c>
      <c r="F8" s="29" t="s">
        <v>81</v>
      </c>
      <c r="G8" s="33">
        <v>0.13009999999999999</v>
      </c>
    </row>
    <row r="9" spans="2:11" x14ac:dyDescent="0.25">
      <c r="B9" s="31" t="s">
        <v>159</v>
      </c>
      <c r="C9" s="31">
        <v>5</v>
      </c>
      <c r="D9" s="29" t="s">
        <v>82</v>
      </c>
      <c r="E9" s="30" t="s">
        <v>83</v>
      </c>
      <c r="F9" s="29" t="s">
        <v>81</v>
      </c>
      <c r="G9" s="33">
        <v>0.13009999999999999</v>
      </c>
    </row>
    <row r="10" spans="2:11" ht="36" x14ac:dyDescent="0.25">
      <c r="B10" s="31" t="s">
        <v>160</v>
      </c>
      <c r="C10" s="31">
        <v>6</v>
      </c>
      <c r="D10" s="29" t="s">
        <v>84</v>
      </c>
      <c r="E10" s="30" t="s">
        <v>85</v>
      </c>
      <c r="F10" s="29" t="s">
        <v>66</v>
      </c>
      <c r="G10" s="33">
        <v>6.9400000000000003E-2</v>
      </c>
    </row>
    <row r="11" spans="2:11" ht="24" x14ac:dyDescent="0.25">
      <c r="B11" s="31" t="s">
        <v>160</v>
      </c>
      <c r="C11" s="31">
        <v>7</v>
      </c>
      <c r="D11" s="29" t="s">
        <v>86</v>
      </c>
      <c r="E11" s="30" t="s">
        <v>87</v>
      </c>
      <c r="F11" s="29" t="s">
        <v>71</v>
      </c>
      <c r="G11" s="33">
        <v>1.05</v>
      </c>
    </row>
    <row r="12" spans="2:11" ht="48" x14ac:dyDescent="0.25">
      <c r="B12" s="32" t="s">
        <v>158</v>
      </c>
      <c r="C12" s="31">
        <v>149</v>
      </c>
      <c r="D12" s="27" t="s">
        <v>195</v>
      </c>
      <c r="E12" s="28" t="s">
        <v>196</v>
      </c>
      <c r="F12" s="27" t="s">
        <v>71</v>
      </c>
      <c r="G12" s="34" t="s">
        <v>72</v>
      </c>
      <c r="H12">
        <v>250</v>
      </c>
    </row>
    <row r="13" spans="2:11" x14ac:dyDescent="0.25">
      <c r="B13" s="32" t="s">
        <v>159</v>
      </c>
      <c r="C13" s="31">
        <v>150</v>
      </c>
      <c r="D13" s="27" t="s">
        <v>79</v>
      </c>
      <c r="E13" s="28" t="s">
        <v>80</v>
      </c>
      <c r="F13" s="27" t="s">
        <v>81</v>
      </c>
      <c r="G13" s="34">
        <v>0.02</v>
      </c>
    </row>
    <row r="14" spans="2:11" x14ac:dyDescent="0.25">
      <c r="B14" s="32" t="s">
        <v>159</v>
      </c>
      <c r="C14" s="31">
        <v>151</v>
      </c>
      <c r="D14" s="27" t="s">
        <v>82</v>
      </c>
      <c r="E14" s="28" t="s">
        <v>83</v>
      </c>
      <c r="F14" s="27" t="s">
        <v>81</v>
      </c>
      <c r="G14" s="34">
        <v>0.02</v>
      </c>
    </row>
    <row r="15" spans="2:11" ht="36" x14ac:dyDescent="0.25">
      <c r="B15" s="32" t="s">
        <v>160</v>
      </c>
      <c r="C15" s="31">
        <v>152</v>
      </c>
      <c r="D15" s="27" t="s">
        <v>84</v>
      </c>
      <c r="E15" s="28" t="s">
        <v>85</v>
      </c>
      <c r="F15" s="27" t="s">
        <v>66</v>
      </c>
      <c r="G15" s="34">
        <v>3.7900000000000003E-2</v>
      </c>
    </row>
    <row r="16" spans="2:11" ht="24" x14ac:dyDescent="0.25">
      <c r="B16" s="32" t="s">
        <v>160</v>
      </c>
      <c r="C16" s="31">
        <v>153</v>
      </c>
      <c r="D16" s="27" t="s">
        <v>197</v>
      </c>
      <c r="E16" s="28" t="s">
        <v>198</v>
      </c>
      <c r="F16" s="27" t="s">
        <v>71</v>
      </c>
      <c r="G16" s="34">
        <v>1.05</v>
      </c>
    </row>
    <row r="17" spans="2:8" ht="48" x14ac:dyDescent="0.25">
      <c r="B17" s="32" t="s">
        <v>158</v>
      </c>
      <c r="C17" s="31">
        <v>157</v>
      </c>
      <c r="D17" s="27" t="s">
        <v>201</v>
      </c>
      <c r="E17" s="28" t="s">
        <v>202</v>
      </c>
      <c r="F17" s="27" t="s">
        <v>71</v>
      </c>
      <c r="G17" s="34" t="s">
        <v>72</v>
      </c>
      <c r="H17">
        <v>300</v>
      </c>
    </row>
    <row r="18" spans="2:8" x14ac:dyDescent="0.25">
      <c r="B18" s="32" t="s">
        <v>159</v>
      </c>
      <c r="C18" s="31">
        <v>158</v>
      </c>
      <c r="D18" s="27" t="s">
        <v>79</v>
      </c>
      <c r="E18" s="28" t="s">
        <v>80</v>
      </c>
      <c r="F18" s="27" t="s">
        <v>81</v>
      </c>
      <c r="G18" s="34">
        <v>3.49E-2</v>
      </c>
    </row>
    <row r="19" spans="2:8" x14ac:dyDescent="0.25">
      <c r="B19" s="32" t="s">
        <v>159</v>
      </c>
      <c r="C19" s="31">
        <v>159</v>
      </c>
      <c r="D19" s="27" t="s">
        <v>82</v>
      </c>
      <c r="E19" s="28" t="s">
        <v>83</v>
      </c>
      <c r="F19" s="27" t="s">
        <v>81</v>
      </c>
      <c r="G19" s="34">
        <v>3.49E-2</v>
      </c>
    </row>
    <row r="20" spans="2:8" ht="36" x14ac:dyDescent="0.25">
      <c r="B20" s="32" t="s">
        <v>160</v>
      </c>
      <c r="C20" s="31">
        <v>160</v>
      </c>
      <c r="D20" s="27" t="s">
        <v>84</v>
      </c>
      <c r="E20" s="28" t="s">
        <v>85</v>
      </c>
      <c r="F20" s="27" t="s">
        <v>66</v>
      </c>
      <c r="G20" s="34">
        <v>4.1700000000000001E-2</v>
      </c>
    </row>
    <row r="21" spans="2:8" ht="24" x14ac:dyDescent="0.25">
      <c r="B21" s="32" t="s">
        <v>160</v>
      </c>
      <c r="C21" s="31">
        <v>161</v>
      </c>
      <c r="D21" s="27" t="s">
        <v>203</v>
      </c>
      <c r="E21" s="28" t="s">
        <v>204</v>
      </c>
      <c r="F21" s="27" t="s">
        <v>71</v>
      </c>
      <c r="G21" s="34">
        <v>1.05</v>
      </c>
    </row>
    <row r="22" spans="2:8" ht="48" x14ac:dyDescent="0.25">
      <c r="B22" s="32" t="s">
        <v>158</v>
      </c>
      <c r="C22" s="31">
        <v>165</v>
      </c>
      <c r="D22" s="27" t="s">
        <v>207</v>
      </c>
      <c r="E22" s="28" t="s">
        <v>208</v>
      </c>
      <c r="F22" s="27" t="s">
        <v>71</v>
      </c>
      <c r="G22" s="34" t="s">
        <v>72</v>
      </c>
      <c r="H22">
        <v>750</v>
      </c>
    </row>
    <row r="23" spans="2:8" ht="36" x14ac:dyDescent="0.25">
      <c r="B23" s="32" t="s">
        <v>159</v>
      </c>
      <c r="C23" s="31">
        <v>166</v>
      </c>
      <c r="D23" s="27" t="s">
        <v>73</v>
      </c>
      <c r="E23" s="28" t="s">
        <v>74</v>
      </c>
      <c r="F23" s="27" t="s">
        <v>75</v>
      </c>
      <c r="G23" s="34">
        <v>6.3799999999999996E-2</v>
      </c>
    </row>
    <row r="24" spans="2:8" ht="36" x14ac:dyDescent="0.25">
      <c r="B24" s="32" t="s">
        <v>159</v>
      </c>
      <c r="C24" s="31">
        <v>167</v>
      </c>
      <c r="D24" s="27" t="s">
        <v>76</v>
      </c>
      <c r="E24" s="28" t="s">
        <v>77</v>
      </c>
      <c r="F24" s="27" t="s">
        <v>78</v>
      </c>
      <c r="G24" s="34">
        <v>3.9699999999999999E-2</v>
      </c>
    </row>
    <row r="25" spans="2:8" x14ac:dyDescent="0.25">
      <c r="B25" s="32" t="s">
        <v>159</v>
      </c>
      <c r="C25" s="31">
        <v>168</v>
      </c>
      <c r="D25" s="27" t="s">
        <v>79</v>
      </c>
      <c r="E25" s="28" t="s">
        <v>80</v>
      </c>
      <c r="F25" s="27" t="s">
        <v>81</v>
      </c>
      <c r="G25" s="34">
        <v>0.19700000000000001</v>
      </c>
    </row>
    <row r="26" spans="2:8" x14ac:dyDescent="0.25">
      <c r="B26" s="32" t="s">
        <v>159</v>
      </c>
      <c r="C26" s="31">
        <v>169</v>
      </c>
      <c r="D26" s="27" t="s">
        <v>82</v>
      </c>
      <c r="E26" s="28" t="s">
        <v>83</v>
      </c>
      <c r="F26" s="27" t="s">
        <v>81</v>
      </c>
      <c r="G26" s="34">
        <v>0.19700000000000001</v>
      </c>
    </row>
    <row r="27" spans="2:8" ht="36" x14ac:dyDescent="0.25">
      <c r="B27" s="32" t="s">
        <v>160</v>
      </c>
      <c r="C27" s="31">
        <v>170</v>
      </c>
      <c r="D27" s="27" t="s">
        <v>84</v>
      </c>
      <c r="E27" s="28" t="s">
        <v>85</v>
      </c>
      <c r="F27" s="27" t="s">
        <v>66</v>
      </c>
      <c r="G27" s="34">
        <v>0.1042</v>
      </c>
    </row>
    <row r="28" spans="2:8" ht="24" x14ac:dyDescent="0.25">
      <c r="B28" s="32" t="s">
        <v>160</v>
      </c>
      <c r="C28" s="31">
        <v>171</v>
      </c>
      <c r="D28" s="27" t="s">
        <v>209</v>
      </c>
      <c r="E28" s="28" t="s">
        <v>210</v>
      </c>
      <c r="F28" s="27" t="s">
        <v>71</v>
      </c>
      <c r="G28" s="34">
        <v>1.05</v>
      </c>
    </row>
    <row r="29" spans="2:8" ht="48" x14ac:dyDescent="0.25">
      <c r="B29" s="32" t="s">
        <v>158</v>
      </c>
      <c r="C29" s="31">
        <v>177</v>
      </c>
      <c r="D29" s="27" t="s">
        <v>213</v>
      </c>
      <c r="E29" s="28" t="s">
        <v>214</v>
      </c>
      <c r="F29" s="27" t="s">
        <v>71</v>
      </c>
      <c r="G29" s="34" t="s">
        <v>72</v>
      </c>
      <c r="H29">
        <v>900</v>
      </c>
    </row>
    <row r="30" spans="2:8" ht="36" x14ac:dyDescent="0.25">
      <c r="B30" s="32" t="s">
        <v>159</v>
      </c>
      <c r="C30" s="31">
        <v>178</v>
      </c>
      <c r="D30" s="27" t="s">
        <v>73</v>
      </c>
      <c r="E30" s="28" t="s">
        <v>74</v>
      </c>
      <c r="F30" s="27" t="s">
        <v>75</v>
      </c>
      <c r="G30" s="34">
        <v>7.4899999999999994E-2</v>
      </c>
    </row>
    <row r="31" spans="2:8" ht="36" x14ac:dyDescent="0.25">
      <c r="B31" s="32" t="s">
        <v>159</v>
      </c>
      <c r="C31" s="31">
        <v>179</v>
      </c>
      <c r="D31" s="27" t="s">
        <v>76</v>
      </c>
      <c r="E31" s="28" t="s">
        <v>77</v>
      </c>
      <c r="F31" s="27" t="s">
        <v>78</v>
      </c>
      <c r="G31" s="34">
        <v>4.6600000000000003E-2</v>
      </c>
    </row>
    <row r="32" spans="2:8" x14ac:dyDescent="0.25">
      <c r="B32" s="32" t="s">
        <v>159</v>
      </c>
      <c r="C32" s="31">
        <v>180</v>
      </c>
      <c r="D32" s="27" t="s">
        <v>79</v>
      </c>
      <c r="E32" s="28" t="s">
        <v>80</v>
      </c>
      <c r="F32" s="27" t="s">
        <v>81</v>
      </c>
      <c r="G32" s="34">
        <v>0.2311</v>
      </c>
    </row>
    <row r="33" spans="2:8" x14ac:dyDescent="0.25">
      <c r="B33" s="32" t="s">
        <v>159</v>
      </c>
      <c r="C33" s="31">
        <v>181</v>
      </c>
      <c r="D33" s="27" t="s">
        <v>82</v>
      </c>
      <c r="E33" s="28" t="s">
        <v>83</v>
      </c>
      <c r="F33" s="27" t="s">
        <v>81</v>
      </c>
      <c r="G33" s="34">
        <v>0.2311</v>
      </c>
    </row>
    <row r="34" spans="2:8" ht="36" x14ac:dyDescent="0.25">
      <c r="B34" s="32" t="s">
        <v>160</v>
      </c>
      <c r="C34" s="31">
        <v>182</v>
      </c>
      <c r="D34" s="27" t="s">
        <v>84</v>
      </c>
      <c r="E34" s="28" t="s">
        <v>85</v>
      </c>
      <c r="F34" s="27" t="s">
        <v>66</v>
      </c>
      <c r="G34" s="34">
        <v>0.1042</v>
      </c>
    </row>
    <row r="35" spans="2:8" ht="24" x14ac:dyDescent="0.25">
      <c r="B35" s="32" t="s">
        <v>160</v>
      </c>
      <c r="C35" s="31">
        <v>183</v>
      </c>
      <c r="D35" s="27" t="s">
        <v>215</v>
      </c>
      <c r="E35" s="28" t="s">
        <v>216</v>
      </c>
      <c r="F35" s="27" t="s">
        <v>71</v>
      </c>
      <c r="G35" s="34">
        <v>1.05</v>
      </c>
    </row>
    <row r="36" spans="2:8" ht="48" x14ac:dyDescent="0.25">
      <c r="B36" s="32" t="s">
        <v>158</v>
      </c>
      <c r="C36" s="31">
        <v>189</v>
      </c>
      <c r="D36" s="27" t="s">
        <v>219</v>
      </c>
      <c r="E36" s="28" t="s">
        <v>220</v>
      </c>
      <c r="F36" s="27" t="s">
        <v>71</v>
      </c>
      <c r="G36" s="34" t="s">
        <v>72</v>
      </c>
      <c r="H36">
        <v>1000</v>
      </c>
    </row>
    <row r="37" spans="2:8" ht="36" x14ac:dyDescent="0.25">
      <c r="B37" s="32" t="s">
        <v>159</v>
      </c>
      <c r="C37" s="31">
        <v>190</v>
      </c>
      <c r="D37" s="27" t="s">
        <v>73</v>
      </c>
      <c r="E37" s="28" t="s">
        <v>74</v>
      </c>
      <c r="F37" s="27" t="s">
        <v>75</v>
      </c>
      <c r="G37" s="34">
        <v>9.1700000000000004E-2</v>
      </c>
    </row>
    <row r="38" spans="2:8" ht="36" x14ac:dyDescent="0.25">
      <c r="B38" s="32" t="s">
        <v>159</v>
      </c>
      <c r="C38" s="31">
        <v>191</v>
      </c>
      <c r="D38" s="27" t="s">
        <v>76</v>
      </c>
      <c r="E38" s="28" t="s">
        <v>77</v>
      </c>
      <c r="F38" s="27" t="s">
        <v>78</v>
      </c>
      <c r="G38" s="34">
        <v>5.7000000000000002E-2</v>
      </c>
    </row>
    <row r="39" spans="2:8" x14ac:dyDescent="0.25">
      <c r="B39" s="32" t="s">
        <v>159</v>
      </c>
      <c r="C39" s="31">
        <v>192</v>
      </c>
      <c r="D39" s="27" t="s">
        <v>79</v>
      </c>
      <c r="E39" s="28" t="s">
        <v>80</v>
      </c>
      <c r="F39" s="27" t="s">
        <v>81</v>
      </c>
      <c r="G39" s="34">
        <v>0.28299999999999997</v>
      </c>
    </row>
    <row r="40" spans="2:8" x14ac:dyDescent="0.25">
      <c r="B40" s="32" t="s">
        <v>159</v>
      </c>
      <c r="C40" s="31">
        <v>193</v>
      </c>
      <c r="D40" s="27" t="s">
        <v>82</v>
      </c>
      <c r="E40" s="28" t="s">
        <v>83</v>
      </c>
      <c r="F40" s="27" t="s">
        <v>81</v>
      </c>
      <c r="G40" s="34">
        <v>0.28299999999999997</v>
      </c>
    </row>
    <row r="41" spans="2:8" ht="36" x14ac:dyDescent="0.25">
      <c r="B41" s="32" t="s">
        <v>160</v>
      </c>
      <c r="C41" s="31">
        <v>194</v>
      </c>
      <c r="D41" s="27" t="s">
        <v>84</v>
      </c>
      <c r="E41" s="28" t="s">
        <v>85</v>
      </c>
      <c r="F41" s="27" t="s">
        <v>66</v>
      </c>
      <c r="G41" s="34">
        <v>0.20830000000000001</v>
      </c>
    </row>
    <row r="42" spans="2:8" ht="24" x14ac:dyDescent="0.25">
      <c r="B42" s="32" t="s">
        <v>160</v>
      </c>
      <c r="C42" s="31">
        <v>195</v>
      </c>
      <c r="D42" s="27" t="s">
        <v>221</v>
      </c>
      <c r="E42" s="28" t="s">
        <v>222</v>
      </c>
      <c r="F42" s="27" t="s">
        <v>71</v>
      </c>
      <c r="G42" s="34">
        <v>1.05</v>
      </c>
    </row>
    <row r="43" spans="2:8" ht="48" x14ac:dyDescent="0.25">
      <c r="B43" s="32" t="s">
        <v>158</v>
      </c>
      <c r="C43" s="31">
        <v>201</v>
      </c>
      <c r="D43" s="27" t="s">
        <v>225</v>
      </c>
      <c r="E43" s="28" t="s">
        <v>226</v>
      </c>
      <c r="F43" s="27" t="s">
        <v>71</v>
      </c>
      <c r="G43" s="34" t="s">
        <v>72</v>
      </c>
      <c r="H43">
        <v>1200</v>
      </c>
    </row>
    <row r="44" spans="2:8" ht="36" x14ac:dyDescent="0.25">
      <c r="B44" s="32" t="s">
        <v>159</v>
      </c>
      <c r="C44" s="31">
        <v>202</v>
      </c>
      <c r="D44" s="27" t="s">
        <v>73</v>
      </c>
      <c r="E44" s="28" t="s">
        <v>74</v>
      </c>
      <c r="F44" s="27" t="s">
        <v>75</v>
      </c>
      <c r="G44" s="34">
        <v>0.10879999999999999</v>
      </c>
    </row>
    <row r="45" spans="2:8" ht="36" x14ac:dyDescent="0.25">
      <c r="B45" s="32" t="s">
        <v>159</v>
      </c>
      <c r="C45" s="31">
        <v>203</v>
      </c>
      <c r="D45" s="27" t="s">
        <v>76</v>
      </c>
      <c r="E45" s="28" t="s">
        <v>77</v>
      </c>
      <c r="F45" s="27" t="s">
        <v>78</v>
      </c>
      <c r="G45" s="34">
        <v>6.7599999999999993E-2</v>
      </c>
    </row>
    <row r="46" spans="2:8" x14ac:dyDescent="0.25">
      <c r="B46" s="32" t="s">
        <v>159</v>
      </c>
      <c r="C46" s="31">
        <v>204</v>
      </c>
      <c r="D46" s="27" t="s">
        <v>79</v>
      </c>
      <c r="E46" s="28" t="s">
        <v>80</v>
      </c>
      <c r="F46" s="27" t="s">
        <v>81</v>
      </c>
      <c r="G46" s="34">
        <v>0.33550000000000002</v>
      </c>
    </row>
    <row r="47" spans="2:8" x14ac:dyDescent="0.25">
      <c r="B47" s="32" t="s">
        <v>159</v>
      </c>
      <c r="C47" s="31">
        <v>205</v>
      </c>
      <c r="D47" s="27" t="s">
        <v>82</v>
      </c>
      <c r="E47" s="28" t="s">
        <v>83</v>
      </c>
      <c r="F47" s="27" t="s">
        <v>81</v>
      </c>
      <c r="G47" s="34">
        <v>0.33550000000000002</v>
      </c>
    </row>
    <row r="48" spans="2:8" ht="36" x14ac:dyDescent="0.25">
      <c r="B48" s="32" t="s">
        <v>160</v>
      </c>
      <c r="C48" s="31">
        <v>206</v>
      </c>
      <c r="D48" s="27" t="s">
        <v>84</v>
      </c>
      <c r="E48" s="28" t="s">
        <v>85</v>
      </c>
      <c r="F48" s="27" t="s">
        <v>66</v>
      </c>
      <c r="G48" s="34">
        <v>0.20830000000000001</v>
      </c>
    </row>
    <row r="49" spans="2:8" ht="24" x14ac:dyDescent="0.25">
      <c r="B49" s="32" t="s">
        <v>160</v>
      </c>
      <c r="C49" s="31">
        <v>207</v>
      </c>
      <c r="D49" s="27" t="s">
        <v>227</v>
      </c>
      <c r="E49" s="28" t="s">
        <v>228</v>
      </c>
      <c r="F49" s="27" t="s">
        <v>71</v>
      </c>
      <c r="G49" s="34">
        <v>1.05</v>
      </c>
    </row>
    <row r="50" spans="2:8" ht="48" x14ac:dyDescent="0.25">
      <c r="B50" s="32" t="s">
        <v>158</v>
      </c>
      <c r="C50" s="31">
        <v>213</v>
      </c>
      <c r="D50" s="27" t="s">
        <v>231</v>
      </c>
      <c r="E50" s="28" t="s">
        <v>232</v>
      </c>
      <c r="F50" s="27" t="s">
        <v>71</v>
      </c>
      <c r="G50" s="34" t="s">
        <v>72</v>
      </c>
      <c r="H50">
        <v>1500</v>
      </c>
    </row>
    <row r="51" spans="2:8" ht="36" x14ac:dyDescent="0.25">
      <c r="B51" s="32" t="s">
        <v>159</v>
      </c>
      <c r="C51" s="31">
        <v>214</v>
      </c>
      <c r="D51" s="27" t="s">
        <v>73</v>
      </c>
      <c r="E51" s="28" t="s">
        <v>74</v>
      </c>
      <c r="F51" s="27" t="s">
        <v>75</v>
      </c>
      <c r="G51" s="34">
        <v>0.1434</v>
      </c>
    </row>
    <row r="52" spans="2:8" ht="36" x14ac:dyDescent="0.25">
      <c r="B52" s="32" t="s">
        <v>159</v>
      </c>
      <c r="C52" s="31">
        <v>215</v>
      </c>
      <c r="D52" s="27" t="s">
        <v>76</v>
      </c>
      <c r="E52" s="28" t="s">
        <v>77</v>
      </c>
      <c r="F52" s="27" t="s">
        <v>78</v>
      </c>
      <c r="G52" s="34">
        <v>8.9099999999999999E-2</v>
      </c>
    </row>
    <row r="53" spans="2:8" x14ac:dyDescent="0.25">
      <c r="B53" s="32" t="s">
        <v>159</v>
      </c>
      <c r="C53" s="31">
        <v>216</v>
      </c>
      <c r="D53" s="27" t="s">
        <v>79</v>
      </c>
      <c r="E53" s="28" t="s">
        <v>80</v>
      </c>
      <c r="F53" s="27" t="s">
        <v>81</v>
      </c>
      <c r="G53" s="34">
        <v>0.44240000000000002</v>
      </c>
    </row>
    <row r="54" spans="2:8" x14ac:dyDescent="0.25">
      <c r="B54" s="32" t="s">
        <v>159</v>
      </c>
      <c r="C54" s="31">
        <v>217</v>
      </c>
      <c r="D54" s="27" t="s">
        <v>82</v>
      </c>
      <c r="E54" s="28" t="s">
        <v>83</v>
      </c>
      <c r="F54" s="27" t="s">
        <v>81</v>
      </c>
      <c r="G54" s="34">
        <v>0.44240000000000002</v>
      </c>
    </row>
    <row r="55" spans="2:8" ht="36" x14ac:dyDescent="0.25">
      <c r="B55" s="32" t="s">
        <v>160</v>
      </c>
      <c r="C55" s="31">
        <v>218</v>
      </c>
      <c r="D55" s="27" t="s">
        <v>84</v>
      </c>
      <c r="E55" s="28" t="s">
        <v>85</v>
      </c>
      <c r="F55" s="27" t="s">
        <v>66</v>
      </c>
      <c r="G55" s="34">
        <v>0.20830000000000001</v>
      </c>
    </row>
    <row r="56" spans="2:8" ht="24" x14ac:dyDescent="0.25">
      <c r="B56" s="32" t="s">
        <v>160</v>
      </c>
      <c r="C56" s="31">
        <v>219</v>
      </c>
      <c r="D56" s="27" t="s">
        <v>233</v>
      </c>
      <c r="E56" s="28" t="s">
        <v>234</v>
      </c>
      <c r="F56" s="27" t="s">
        <v>71</v>
      </c>
      <c r="G56" s="34">
        <v>1.05</v>
      </c>
    </row>
  </sheetData>
  <conditionalFormatting sqref="G2:K2 B5:G11 C13:C16 C18:C21 C23:C28 C30:C35 C37:C42 C44:C49 C51:C56">
    <cfRule type="expression" dxfId="19" priority="5" stopIfTrue="1">
      <formula>AND($A1&lt;&gt;"COMPOSICAO",$A1&lt;&gt;"INSUMO",$A1&lt;&gt;"")</formula>
    </cfRule>
    <cfRule type="expression" dxfId="18" priority="6" stopIfTrue="1">
      <formula>AND(OR($A1="COMPOSICAO",$A1="INSUMO",$A1&lt;&gt;""),$A1&lt;&gt;"")</formula>
    </cfRule>
  </conditionalFormatting>
  <conditionalFormatting sqref="B13:B16 D13:G16 B18:B21 D18:G21 B23:B28 D23:G28 B30:B35 D30:G35 B37:B42 D37:G42 B44:B49 D44:G49 B51:B56 D51:G56">
    <cfRule type="expression" dxfId="17" priority="3" stopIfTrue="1">
      <formula>AND($A12&lt;&gt;"COMPOSICAO",$A12&lt;&gt;"INSUMO",$A12&lt;&gt;"")</formula>
    </cfRule>
    <cfRule type="expression" dxfId="16" priority="4" stopIfTrue="1">
      <formula>AND(OR($A12="COMPOSICAO",$A12="INSUMO",$A12&lt;&gt;""),$A12&lt;&gt;"")</formula>
    </cfRule>
  </conditionalFormatting>
  <conditionalFormatting sqref="B4:G4">
    <cfRule type="expression" dxfId="15" priority="1" stopIfTrue="1">
      <formula>AND($A3&lt;&gt;"COMPOSICAO",$A3&lt;&gt;"INSUMO",$A3&lt;&gt;"")</formula>
    </cfRule>
    <cfRule type="expression" dxfId="14" priority="2" stopIfTrue="1">
      <formula>AND(OR($A3="COMPOSICAO",$A3="INSUMO",$A3&lt;&gt;""),$A3&lt;&gt;"")</formula>
    </cfRule>
  </conditionalFormatting>
  <conditionalFormatting sqref="C12 C17 C22 C29 C36 C43 C50">
    <cfRule type="expression" dxfId="13" priority="17" stopIfTrue="1">
      <formula>AND(#REF!&lt;&gt;"COMPOSICAO",#REF!&lt;&gt;"INSUMO",#REF!&lt;&gt;"")</formula>
    </cfRule>
    <cfRule type="expression" dxfId="12" priority="18" stopIfTrue="1">
      <formula>AND(OR(#REF!="COMPOSICAO",#REF!="INSUMO",#REF!&lt;&gt;""),#REF!&lt;&gt;"")</formula>
    </cfRule>
  </conditionalFormatting>
  <conditionalFormatting sqref="B12 D12:G12 B17 D17:G17 B22 D22:G22 B29 D29:G29 B36 D36:G36 B43 D43:G43 B50 D50:G50">
    <cfRule type="expression" dxfId="11" priority="25" stopIfTrue="1">
      <formula>AND(#REF!&lt;&gt;"COMPOSICAO",#REF!&lt;&gt;"INSUMO",#REF!&lt;&gt;"")</formula>
    </cfRule>
    <cfRule type="expression" dxfId="10" priority="26" stopIfTrue="1">
      <formula>AND(OR(#REF!="COMPOSICAO",#REF!="INSUMO",#REF!&lt;&gt;""),#REF!&lt;&gt;"")</formula>
    </cfRule>
  </conditionalFormatting>
  <pageMargins left="0.511811024" right="0.511811024" top="0.78740157499999996" bottom="0.78740157499999996" header="0.31496062000000002" footer="0.31496062000000002"/>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36"/>
  <sheetViews>
    <sheetView tabSelected="1" workbookViewId="0">
      <selection activeCell="H27" sqref="H27"/>
    </sheetView>
  </sheetViews>
  <sheetFormatPr defaultRowHeight="15" x14ac:dyDescent="0.25"/>
  <cols>
    <col min="2" max="2" width="16.5703125" customWidth="1"/>
    <col min="3" max="3" width="15.85546875" bestFit="1" customWidth="1"/>
    <col min="5" max="5" width="15.85546875" bestFit="1" customWidth="1"/>
  </cols>
  <sheetData>
    <row r="3" spans="2:6" x14ac:dyDescent="0.25">
      <c r="B3" t="s">
        <v>293</v>
      </c>
      <c r="C3">
        <v>30</v>
      </c>
      <c r="D3">
        <v>150</v>
      </c>
      <c r="E3" t="s">
        <v>294</v>
      </c>
      <c r="F3" t="s">
        <v>295</v>
      </c>
    </row>
    <row r="7" spans="2:6" x14ac:dyDescent="0.25">
      <c r="B7" t="s">
        <v>280</v>
      </c>
    </row>
    <row r="9" spans="2:6" x14ac:dyDescent="0.25">
      <c r="B9" t="s">
        <v>16</v>
      </c>
    </row>
    <row r="10" spans="2:6" x14ac:dyDescent="0.25">
      <c r="B10" t="s">
        <v>281</v>
      </c>
    </row>
    <row r="11" spans="2:6" x14ac:dyDescent="0.25">
      <c r="B11" t="s">
        <v>60</v>
      </c>
      <c r="C11">
        <v>9</v>
      </c>
      <c r="D11" t="s">
        <v>283</v>
      </c>
      <c r="E11" s="21">
        <f>C14/C11</f>
        <v>777777.77777777775</v>
      </c>
    </row>
    <row r="12" spans="2:6" x14ac:dyDescent="0.25">
      <c r="B12" t="s">
        <v>282</v>
      </c>
      <c r="C12">
        <v>200</v>
      </c>
      <c r="D12" t="s">
        <v>28</v>
      </c>
    </row>
    <row r="13" spans="2:6" x14ac:dyDescent="0.25">
      <c r="B13" t="s">
        <v>284</v>
      </c>
      <c r="C13">
        <v>60</v>
      </c>
      <c r="D13" t="s">
        <v>285</v>
      </c>
      <c r="E13">
        <f>C11*1000/C13</f>
        <v>150</v>
      </c>
    </row>
    <row r="14" spans="2:6" x14ac:dyDescent="0.25">
      <c r="B14" t="s">
        <v>286</v>
      </c>
      <c r="C14" s="21">
        <v>7000000</v>
      </c>
    </row>
    <row r="16" spans="2:6" x14ac:dyDescent="0.25">
      <c r="B16" t="s">
        <v>12</v>
      </c>
    </row>
    <row r="17" spans="2:8" x14ac:dyDescent="0.25">
      <c r="B17" t="s">
        <v>287</v>
      </c>
    </row>
    <row r="18" spans="2:8" x14ac:dyDescent="0.25">
      <c r="B18" t="s">
        <v>60</v>
      </c>
      <c r="C18">
        <v>4</v>
      </c>
      <c r="D18" t="s">
        <v>283</v>
      </c>
      <c r="E18" s="21">
        <f>C21/C18</f>
        <v>750000</v>
      </c>
    </row>
    <row r="19" spans="2:8" x14ac:dyDescent="0.25">
      <c r="B19" t="s">
        <v>282</v>
      </c>
      <c r="C19">
        <v>75</v>
      </c>
      <c r="D19" t="s">
        <v>28</v>
      </c>
    </row>
    <row r="20" spans="2:8" x14ac:dyDescent="0.25">
      <c r="B20" t="s">
        <v>284</v>
      </c>
      <c r="C20">
        <v>150</v>
      </c>
      <c r="D20" t="s">
        <v>285</v>
      </c>
      <c r="E20">
        <f>C18*1000/C20</f>
        <v>26.666666666666668</v>
      </c>
      <c r="H20">
        <v>6147452</v>
      </c>
    </row>
    <row r="21" spans="2:8" x14ac:dyDescent="0.25">
      <c r="B21" t="s">
        <v>286</v>
      </c>
      <c r="C21" s="21">
        <v>3000000</v>
      </c>
      <c r="H21">
        <v>8.1999999999999993</v>
      </c>
    </row>
    <row r="22" spans="2:8" x14ac:dyDescent="0.25">
      <c r="H22">
        <f>H20/(H21*1000)</f>
        <v>749.68926829268298</v>
      </c>
    </row>
    <row r="23" spans="2:8" x14ac:dyDescent="0.25">
      <c r="B23" t="s">
        <v>288</v>
      </c>
    </row>
    <row r="24" spans="2:8" x14ac:dyDescent="0.25">
      <c r="B24" t="s">
        <v>60</v>
      </c>
      <c r="C24">
        <v>5.5</v>
      </c>
      <c r="D24" t="s">
        <v>283</v>
      </c>
      <c r="E24" s="21">
        <f>C27/C24</f>
        <v>818181.81818181823</v>
      </c>
    </row>
    <row r="25" spans="2:8" x14ac:dyDescent="0.25">
      <c r="B25" t="s">
        <v>282</v>
      </c>
      <c r="C25">
        <v>160</v>
      </c>
      <c r="D25" t="s">
        <v>28</v>
      </c>
      <c r="H25">
        <v>3909146</v>
      </c>
    </row>
    <row r="26" spans="2:8" x14ac:dyDescent="0.25">
      <c r="B26" t="s">
        <v>284</v>
      </c>
      <c r="C26">
        <v>180</v>
      </c>
      <c r="D26" t="s">
        <v>285</v>
      </c>
      <c r="E26">
        <f>C24*1000/C26</f>
        <v>30.555555555555557</v>
      </c>
      <c r="H26">
        <v>4.7</v>
      </c>
    </row>
    <row r="27" spans="2:8" x14ac:dyDescent="0.25">
      <c r="B27" t="s">
        <v>286</v>
      </c>
      <c r="C27" s="21">
        <v>4500000</v>
      </c>
      <c r="H27">
        <f>H25/(H26*1000)</f>
        <v>831.73319148936173</v>
      </c>
    </row>
    <row r="30" spans="2:8" x14ac:dyDescent="0.25">
      <c r="B30" t="s">
        <v>290</v>
      </c>
    </row>
    <row r="31" spans="2:8" x14ac:dyDescent="0.25">
      <c r="B31" t="s">
        <v>289</v>
      </c>
    </row>
    <row r="32" spans="2:8" x14ac:dyDescent="0.25">
      <c r="B32" t="s">
        <v>60</v>
      </c>
      <c r="C32">
        <f>(630+168+288+1164+300)/1000</f>
        <v>2.5499999999999998</v>
      </c>
      <c r="D32" t="s">
        <v>283</v>
      </c>
      <c r="E32" s="21">
        <f>C35/C32</f>
        <v>0</v>
      </c>
    </row>
    <row r="33" spans="2:5" x14ac:dyDescent="0.25">
      <c r="B33" t="s">
        <v>282</v>
      </c>
      <c r="C33">
        <v>160</v>
      </c>
      <c r="D33" t="s">
        <v>28</v>
      </c>
    </row>
    <row r="34" spans="2:5" x14ac:dyDescent="0.25">
      <c r="B34" t="s">
        <v>284</v>
      </c>
      <c r="C34">
        <v>4</v>
      </c>
      <c r="D34" t="s">
        <v>285</v>
      </c>
      <c r="E34">
        <f>C32*1000/C34</f>
        <v>637.5</v>
      </c>
    </row>
    <row r="35" spans="2:5" x14ac:dyDescent="0.25">
      <c r="B35" t="s">
        <v>286</v>
      </c>
      <c r="C35" s="21"/>
    </row>
    <row r="36" spans="2:5" x14ac:dyDescent="0.25">
      <c r="B36" t="s">
        <v>291</v>
      </c>
      <c r="C36">
        <v>200</v>
      </c>
      <c r="D36" t="s">
        <v>292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8</vt:i4>
      </vt:variant>
    </vt:vector>
  </HeadingPairs>
  <TitlesOfParts>
    <vt:vector size="37" baseType="lpstr">
      <vt:lpstr>Resumo alternativas</vt:lpstr>
      <vt:lpstr>Aimorés - Sto Anto</vt:lpstr>
      <vt:lpstr>Alpercata</vt:lpstr>
      <vt:lpstr>Baixo Guandu -Mascarenhas</vt:lpstr>
      <vt:lpstr>Baixo Guandu -Sede</vt:lpstr>
      <vt:lpstr>Barra Longa - Barreto</vt:lpstr>
      <vt:lpstr>Barra Longa - Gesteira</vt:lpstr>
      <vt:lpstr>B. Oriente - Perpetuo Socor</vt:lpstr>
      <vt:lpstr>Colatina - Sede</vt:lpstr>
      <vt:lpstr>Fernandes tourinho - sra da pen</vt:lpstr>
      <vt:lpstr>Galileia - Sede</vt:lpstr>
      <vt:lpstr>Gov. valadares - São Vitor</vt:lpstr>
      <vt:lpstr>Gov. valadares - Sede</vt:lpstr>
      <vt:lpstr>Itueta</vt:lpstr>
      <vt:lpstr>Linhares - Sede</vt:lpstr>
      <vt:lpstr>Linhares - Regência</vt:lpstr>
      <vt:lpstr>Mariana - Camargos</vt:lpstr>
      <vt:lpstr>Mariana - Paracatu de B</vt:lpstr>
      <vt:lpstr>Mariana - Pedras</vt:lpstr>
      <vt:lpstr>Marilândia - Bonisenha</vt:lpstr>
      <vt:lpstr>Periquito - Pedra Corrida </vt:lpstr>
      <vt:lpstr>Resplendor</vt:lpstr>
      <vt:lpstr>Santana do Paraiso - Ipaba do P</vt:lpstr>
      <vt:lpstr>Tumiritinga - S. Tomé R Doce</vt:lpstr>
      <vt:lpstr>Tumiritinga - Sede</vt:lpstr>
      <vt:lpstr>Itens SINAPI</vt:lpstr>
      <vt:lpstr>Intens SINAPI 2</vt:lpstr>
      <vt:lpstr>Intens SINAPI 3</vt:lpstr>
      <vt:lpstr>Auxiliar</vt:lpstr>
      <vt:lpstr>Itueta!_Ref482797159</vt:lpstr>
      <vt:lpstr>Itueta!_Ref482797210</vt:lpstr>
      <vt:lpstr>Itueta!_Ref482797358</vt:lpstr>
      <vt:lpstr>Itueta!_Ref482797710</vt:lpstr>
      <vt:lpstr>Itueta!_Ref482797719</vt:lpstr>
      <vt:lpstr>Itueta!_Ref482798510</vt:lpstr>
      <vt:lpstr>Itueta!_Ref482798561</vt:lpstr>
      <vt:lpstr>'Itens SINAPI'!New_Text_Document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 Vinicius Estigoni</dc:creator>
  <cp:lastModifiedBy>NHC Brasil</cp:lastModifiedBy>
  <cp:lastPrinted>2017-05-25T17:46:38Z</cp:lastPrinted>
  <dcterms:created xsi:type="dcterms:W3CDTF">2017-03-16T20:48:22Z</dcterms:created>
  <dcterms:modified xsi:type="dcterms:W3CDTF">2017-08-09T21:16:10Z</dcterms:modified>
</cp:coreProperties>
</file>